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T:\05.-Programas de Operacion\PE CASTRO\PO\MOD PO\A5\201910\"/>
    </mc:Choice>
  </mc:AlternateContent>
  <bookViews>
    <workbookView xWindow="11895" yWindow="240" windowWidth="9705" windowHeight="9390"/>
  </bookViews>
  <sheets>
    <sheet name="TAPA" sheetId="1" r:id="rId1"/>
    <sheet name="PC" sheetId="2" r:id="rId2"/>
    <sheet name="LPP" sheetId="3" r:id="rId3"/>
  </sheets>
  <definedNames>
    <definedName name="_xlnm._FilterDatabase" localSheetId="2" hidden="1">LPP!$A$11:$H$58</definedName>
    <definedName name="_xlnm.Print_Area" localSheetId="0">TAPA!$B$2:$J$13</definedName>
  </definedNames>
  <calcPr calcId="152511" calcMode="manual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C7" i="2" l="1"/>
  <c r="B4" i="1"/>
  <c r="F7" i="3"/>
  <c r="E7" i="3"/>
  <c r="H7" i="2"/>
  <c r="F7" i="2"/>
  <c r="A7" i="3"/>
  <c r="A7" i="2"/>
  <c r="A2" i="2" l="1"/>
  <c r="A2" i="3"/>
</calcChain>
</file>

<file path=xl/sharedStrings.xml><?xml version="1.0" encoding="utf-8"?>
<sst xmlns="http://schemas.openxmlformats.org/spreadsheetml/2006/main" count="386" uniqueCount="100">
  <si>
    <t>TIPO REGULACIÓN</t>
  </si>
  <si>
    <t>PE</t>
  </si>
  <si>
    <t>TIPO PROGRAMA</t>
  </si>
  <si>
    <t>PO</t>
  </si>
  <si>
    <t>REGIÓN</t>
  </si>
  <si>
    <t>X</t>
  </si>
  <si>
    <t>ZONA REGULADA</t>
  </si>
  <si>
    <t>CASTRO L2</t>
  </si>
  <si>
    <t>UNIDAD DE NEGOCIO</t>
  </si>
  <si>
    <t>L2</t>
  </si>
  <si>
    <t>CORRELATIVO ANEXO 5</t>
  </si>
  <si>
    <t>AÑO</t>
  </si>
  <si>
    <t>ESTACIONALIDAD</t>
  </si>
  <si>
    <t>FECHA INICIO A5</t>
  </si>
  <si>
    <t>FECHA FIN A5</t>
  </si>
  <si>
    <t>CORRELATIVO ANEXO 1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</si>
  <si>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</si>
  <si>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</si>
  <si>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</si>
  <si>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</si>
  <si>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</si>
  <si>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</si>
  <si>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</si>
  <si>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</si>
  <si>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</si>
  <si>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</si>
  <si>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</si>
  <si>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</si>
  <si>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</si>
  <si>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</si>
  <si>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</si>
  <si>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</si>
  <si>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</si>
  <si>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</si>
  <si>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</si>
  <si>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</si>
  <si>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</si>
  <si>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</si>
  <si>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</si>
  <si>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</si>
  <si>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</si>
  <si>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00:30:00</t>
  </si>
  <si>
    <t>13:12:00</t>
  </si>
  <si>
    <t>12:10:00</t>
  </si>
  <si>
    <t>14:10:00</t>
  </si>
  <si>
    <t>DF</t>
  </si>
  <si>
    <t>11:12:00</t>
  </si>
  <si>
    <t>DL</t>
  </si>
  <si>
    <t>20:10:00</t>
  </si>
  <si>
    <t>07:18:00</t>
  </si>
  <si>
    <t>07:48:00</t>
  </si>
  <si>
    <t>20:18:00</t>
  </si>
  <si>
    <t>20:48:00</t>
  </si>
  <si>
    <t>08:48:00</t>
  </si>
  <si>
    <t>09:48:00</t>
  </si>
  <si>
    <t>10:48:00</t>
  </si>
  <si>
    <t>11:48:00</t>
  </si>
  <si>
    <t>12:48:00</t>
  </si>
  <si>
    <t>13:48:00</t>
  </si>
  <si>
    <t>14:48:00</t>
  </si>
  <si>
    <t>15:48:00</t>
  </si>
  <si>
    <t>16:48:00</t>
  </si>
  <si>
    <t>17:48:00</t>
  </si>
  <si>
    <t>18:48:00</t>
  </si>
  <si>
    <t>19:48:00</t>
  </si>
  <si>
    <t>08:18:00</t>
  </si>
  <si>
    <t>DS</t>
  </si>
  <si>
    <t>18:18:00</t>
  </si>
  <si>
    <t>09:18:00</t>
  </si>
  <si>
    <t>10:18:00</t>
  </si>
  <si>
    <t>11:18:00</t>
  </si>
  <si>
    <t>12:18:00</t>
  </si>
  <si>
    <t>13:18:00</t>
  </si>
  <si>
    <t>14:18:00</t>
  </si>
  <si>
    <t>15:18:00</t>
  </si>
  <si>
    <t>16:18:00</t>
  </si>
  <si>
    <t>17:18:00</t>
  </si>
  <si>
    <t>08:22:00</t>
  </si>
  <si>
    <t>19:52:00</t>
  </si>
  <si>
    <t>09:10:00</t>
  </si>
  <si>
    <t>09:40:00</t>
  </si>
  <si>
    <t>18:10:00</t>
  </si>
  <si>
    <t>18:40:00</t>
  </si>
  <si>
    <t>10:10:00</t>
  </si>
  <si>
    <t>10:12:00</t>
  </si>
  <si>
    <t>12:12:00</t>
  </si>
  <si>
    <t>14:12:00</t>
  </si>
  <si>
    <t>11:10:00</t>
  </si>
  <si>
    <t>13:10:00</t>
  </si>
  <si>
    <t>15:10:00</t>
  </si>
  <si>
    <t>00:07:00</t>
  </si>
  <si>
    <t>Normal</t>
  </si>
  <si>
    <t>Patricio Riquelme Suazo</t>
  </si>
  <si>
    <t>06:55:00</t>
  </si>
  <si>
    <t>00:10:00</t>
  </si>
  <si>
    <t>00:15:00</t>
  </si>
  <si>
    <t>09:12:00</t>
  </si>
  <si>
    <t>18:12:00</t>
  </si>
  <si>
    <t>16:10:00</t>
  </si>
  <si>
    <t>17:10:00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</si>
</sst>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;@"/>
    <numFmt numFmtId="165" formatCode="0.000000"/>
  </numFmts>
  <fonts count="12" x14ac:knownFonts="1">
    <font>
      <sz val="11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theme="1"/>
      <name val="Trebuchet MS"/>
      <family val="2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8"/>
      <color theme="1"/>
      <name val="Calibri"/>
      <family val="2"/>
      <scheme val="minor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10"/>
      <color theme="0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87640003662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9" tint="0.79992065187536243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3" fillId="0" borderId="0" xfId="0" applyFont="1"/>
    <xf numFmtId="0" fontId="4" fillId="0" borderId="0" xfId="0" applyFont="1" applyAlignment="1">
      <alignment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6" fillId="0" borderId="0" xfId="0" applyFont="1"/>
    <xf numFmtId="0" fontId="0" fillId="0" borderId="0" xfId="0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left"/>
    </xf>
    <xf numFmtId="0" fontId="8" fillId="0" borderId="0" xfId="0" applyFont="1"/>
    <xf numFmtId="0" fontId="8" fillId="0" borderId="0" xfId="0" applyFont="1" applyAlignment="1">
      <alignment horizontal="left"/>
    </xf>
    <xf numFmtId="0" fontId="0" fillId="5" borderId="1" xfId="0" applyFill="1" applyBorder="1" applyAlignment="1">
      <alignment horizontal="center"/>
    </xf>
    <xf numFmtId="0" fontId="9" fillId="7" borderId="7" xfId="0" applyFont="1" applyFill="1" applyBorder="1" applyAlignment="1">
      <alignment horizontal="center" vertical="center" textRotation="90" wrapText="1"/>
    </xf>
    <xf numFmtId="0" fontId="9" fillId="7" borderId="8" xfId="0" applyFont="1" applyFill="1" applyBorder="1" applyAlignment="1">
      <alignment horizontal="center" vertical="center" textRotation="90" wrapText="1"/>
    </xf>
    <xf numFmtId="0" fontId="10" fillId="0" borderId="3" xfId="0" applyFont="1" applyBorder="1" applyAlignment="1">
      <alignment horizontal="center" vertical="center" wrapText="1"/>
    </xf>
    <xf numFmtId="165" fontId="10" fillId="0" borderId="3" xfId="0" applyNumberFormat="1" applyFont="1" applyFill="1" applyBorder="1" applyAlignment="1">
      <alignment horizontal="center" vertical="center" wrapText="1"/>
    </xf>
    <xf numFmtId="2" fontId="10" fillId="0" borderId="3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14" fontId="0" fillId="0" borderId="1" xfId="0" applyNumberFormat="1" applyFill="1" applyBorder="1" applyAlignment="1">
      <alignment horizontal="center"/>
    </xf>
    <xf numFmtId="0" fontId="11" fillId="7" borderId="1" xfId="0" applyFont="1" applyFill="1" applyBorder="1" applyAlignment="1">
      <alignment horizontal="center" vertical="center" wrapText="1"/>
    </xf>
    <xf numFmtId="0" fontId="11" fillId="7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8" borderId="1" xfId="0" applyFont="1" applyFill="1" applyBorder="1" applyAlignment="1">
      <alignment horizontal="center" vertical="center"/>
    </xf>
    <xf numFmtId="0" fontId="10" fillId="0" borderId="3" xfId="0" applyNumberFormat="1" applyFont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3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2" fillId="3" borderId="1" xfId="0" applyFont="1" applyFill="1" applyBorder="1"/>
    <xf numFmtId="14" fontId="2" fillId="3" borderId="4" xfId="0" applyNumberFormat="1" applyFont="1" applyFill="1" applyBorder="1" applyAlignment="1">
      <alignment horizontal="center"/>
    </xf>
    <xf numFmtId="164" fontId="2" fillId="3" borderId="4" xfId="0" applyNumberFormat="1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8" fillId="0" borderId="0" xfId="0" applyNumberFormat="1" applyFont="1"/>
    <xf numFmtId="0" fontId="7" fillId="2" borderId="1" xfId="0" applyFont="1" applyFill="1" applyBorder="1" applyAlignment="1">
      <alignment horizontal="left"/>
    </xf>
    <xf numFmtId="0" fontId="0" fillId="0" borderId="2" xfId="0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1" xfId="0" applyBorder="1" applyAlignment="1">
      <alignment horizontal="left"/>
    </xf>
    <xf numFmtId="0" fontId="7" fillId="2" borderId="0" xfId="0" applyFont="1" applyFill="1" applyAlignment="1">
      <alignment horizontal="center" vertical="center"/>
    </xf>
    <xf numFmtId="0" fontId="0" fillId="5" borderId="5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14" fontId="0" fillId="0" borderId="2" xfId="0" applyNumberFormat="1" applyBorder="1" applyAlignment="1">
      <alignment horizontal="center"/>
    </xf>
    <xf numFmtId="14" fontId="0" fillId="0" borderId="6" xfId="0" applyNumberFormat="1" applyBorder="1" applyAlignment="1">
      <alignment horizontal="center"/>
    </xf>
    <xf numFmtId="14" fontId="0" fillId="0" borderId="3" xfId="0" applyNumberFormat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6" borderId="2" xfId="0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0" fillId="5" borderId="6" xfId="0" applyFill="1" applyBorder="1" applyAlignment="1">
      <alignment horizontal="center"/>
    </xf>
    <xf numFmtId="0" fontId="0" fillId="6" borderId="6" xfId="0" applyFill="1" applyBorder="1" applyAlignment="1">
      <alignment horizontal="center"/>
    </xf>
  </cellXfs>
  <cellStyles count="1">
    <cellStyle name="Normal" xfId="0" builtinId="0"/>
  </cellStyles>
  <dxfs count="25">
    <dxf>
      <fill>
        <patternFill>
          <bgColor rgb="FFFFFF00"/>
        </patternFill>
      </fill>
    </dxf>
    <dxf>
      <font>
        <color theme="0"/>
      </font>
      <fill>
        <patternFill>
          <bgColor theme="0"/>
        </patternFill>
      </fill>
      <border>
        <left/>
        <right/>
        <top/>
        <bottom/>
        <vertical/>
        <horizontal/>
      </border>
    </dxf>
    <dxf>
      <fill>
        <patternFill>
          <bgColor rgb="FFFFFF00"/>
        </patternFill>
      </fill>
    </dxf>
    <dxf>
      <font>
        <color theme="0"/>
      </font>
      <fill>
        <patternFill>
          <bgColor theme="0"/>
        </patternFill>
      </fill>
      <border>
        <left/>
        <right/>
        <top/>
        <bottom/>
        <vertical/>
        <horizontal/>
      </border>
    </dxf>
    <dxf>
      <fill>
        <patternFill>
          <bgColor rgb="FFFFFF00"/>
        </patternFill>
      </fill>
    </dxf>
    <dxf>
      <font>
        <color theme="0"/>
      </font>
      <fill>
        <patternFill>
          <bgColor theme="0"/>
        </patternFill>
      </fill>
      <border>
        <left/>
        <right/>
        <top/>
        <bottom/>
        <vertical/>
        <horizontal/>
      </border>
    </dxf>
    <dxf>
      <fill>
        <patternFill>
          <bgColor rgb="FFFFFF00"/>
        </patternFill>
      </fill>
    </dxf>
    <dxf>
      <font>
        <color theme="0"/>
      </font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6" formatCode="#,##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6" formatCode="#,##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a1" displayName="Tabla1" ref="A11:L93" headerRowDxfId="24" dataDxfId="22" headerRowBorderDxfId="23" tableBorderDxfId="21" totalsRowBorderDxfId="20">
  <tableColumns count="12">
    <tableColumn id="1" name="Unidad de Negocio" dataDxfId="19"/>
    <tableColumn id="2" name="Servicio" dataDxfId="18"/>
    <tableColumn id="3" name="Sentido" dataDxfId="17"/>
    <tableColumn id="4" name="Correlativo Punto de Control" dataDxfId="16"/>
    <tableColumn id="5" name="Longitud" dataDxfId="15"/>
    <tableColumn id="6" name="Latitud" dataDxfId="14"/>
    <tableColumn id="7" name="Distancia al origen" dataDxfId="13"/>
    <tableColumn id="8" name="Seguimiento" dataDxfId="12"/>
    <tableColumn id="9" name="ICR" dataDxfId="11"/>
    <tableColumn id="10" name="IP" dataDxfId="10"/>
    <tableColumn id="11" name="Ponderador ICR" dataDxfId="9"/>
    <tableColumn id="12" name="Punto Urbano" dataDxfId="8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theme="7"/>
    <pageSetUpPr fitToPage="1"/>
  </sheetPr>
  <dimension ref="A4:J22"/>
  <sheetViews>
    <sheetView tabSelected="1" zoomScale="70" zoomScaleNormal="70" workbookViewId="0">
      <selection activeCell="D16" sqref="D16"/>
    </sheetView>
  </sheetViews>
  <sheetFormatPr baseColWidth="10" defaultColWidth="11.42578125" defaultRowHeight="16.5" x14ac:dyDescent="0.3"/>
  <cols>
    <col min="1" max="1" width="3.28515625" customWidth="1"/>
    <col min="2" max="2" width="23.42578125" style="5" customWidth="1"/>
    <col min="3" max="3" width="21" style="6" bestFit="1" customWidth="1"/>
    <col min="4" max="4" width="17.42578125" style="6" bestFit="1" customWidth="1"/>
    <col min="5" max="5" width="18.5703125" style="6" bestFit="1" customWidth="1"/>
    <col min="6" max="6" width="12.28515625" style="6" customWidth="1"/>
    <col min="7" max="7" width="22.42578125" style="6" bestFit="1" customWidth="1"/>
    <col min="8" max="9" width="21.85546875" style="5" customWidth="1"/>
    <col min="10" max="10" width="8.140625" style="5" customWidth="1"/>
    <col min="11" max="16384" width="11.42578125" style="5"/>
  </cols>
  <sheetData>
    <row r="4" spans="1:10" ht="81" customHeight="1" x14ac:dyDescent="0.3">
      <c r="B4" s="40" t="str">
        <f>+D8&amp;"_"&amp;D9&amp;"_"&amp;D10&amp;"_"&amp;D11&amp;"_"&amp;D13&amp;"_"&amp;E16&amp;"_A5_"&amp;D12</f>
        <v>PO_X_CASTRO L2_L2_2019_11_A5_1</v>
      </c>
      <c r="C4" s="40"/>
      <c r="D4" s="40"/>
      <c r="E4" s="40"/>
      <c r="F4" s="40"/>
      <c r="G4" s="40"/>
      <c r="H4" s="40"/>
      <c r="I4" s="40"/>
      <c r="J4" s="40"/>
    </row>
    <row r="5" spans="1:10" s="1" customFormat="1" ht="15" x14ac:dyDescent="0.3">
      <c r="A5" s="7"/>
    </row>
    <row r="7" spans="1:10" x14ac:dyDescent="0.3">
      <c r="B7" s="35" t="s">
        <v>0</v>
      </c>
      <c r="C7" s="35"/>
      <c r="D7" s="41" t="s">
        <v>1</v>
      </c>
      <c r="E7" s="42"/>
      <c r="G7" s="5"/>
    </row>
    <row r="8" spans="1:10" x14ac:dyDescent="0.3">
      <c r="B8" s="35" t="s">
        <v>2</v>
      </c>
      <c r="C8" s="35"/>
      <c r="D8" s="41" t="s">
        <v>3</v>
      </c>
      <c r="E8" s="42"/>
      <c r="G8" s="5"/>
    </row>
    <row r="9" spans="1:10" x14ac:dyDescent="0.3">
      <c r="B9" s="35" t="s">
        <v>4</v>
      </c>
      <c r="C9" s="35"/>
      <c r="D9" s="41" t="s">
        <v>5</v>
      </c>
      <c r="E9" s="42"/>
    </row>
    <row r="10" spans="1:10" x14ac:dyDescent="0.3">
      <c r="B10" s="35" t="s">
        <v>6</v>
      </c>
      <c r="C10" s="35"/>
      <c r="D10" s="36" t="s">
        <v>7</v>
      </c>
      <c r="E10" s="37"/>
    </row>
    <row r="11" spans="1:10" x14ac:dyDescent="0.3">
      <c r="B11" s="35" t="s">
        <v>8</v>
      </c>
      <c r="C11" s="35"/>
      <c r="D11" s="38" t="s">
        <v>9</v>
      </c>
      <c r="E11" s="39"/>
    </row>
    <row r="12" spans="1:10" x14ac:dyDescent="0.3">
      <c r="B12" s="35" t="s">
        <v>10</v>
      </c>
      <c r="C12" s="35"/>
      <c r="D12" s="38">
        <v>1</v>
      </c>
      <c r="E12" s="39"/>
    </row>
    <row r="13" spans="1:10" x14ac:dyDescent="0.3">
      <c r="B13" s="35" t="s">
        <v>11</v>
      </c>
      <c r="C13" s="35"/>
      <c r="D13" s="38">
        <v>2019</v>
      </c>
      <c r="E13" s="39"/>
    </row>
    <row r="15" spans="1:10" s="2" customFormat="1" ht="36" customHeight="1" x14ac:dyDescent="0.3">
      <c r="A15" s="8"/>
      <c r="B15" s="9" t="s">
        <v>12</v>
      </c>
      <c r="C15" s="9" t="s">
        <v>13</v>
      </c>
      <c r="D15" s="9" t="s">
        <v>14</v>
      </c>
      <c r="E15" s="9" t="s">
        <v>15</v>
      </c>
      <c r="F15" s="6"/>
      <c r="G15" s="6"/>
      <c r="H15" s="5"/>
    </row>
    <row r="16" spans="1:10" x14ac:dyDescent="0.3">
      <c r="B16" s="30" t="s">
        <v>91</v>
      </c>
      <c r="C16" s="31">
        <v>43739</v>
      </c>
      <c r="D16" s="32">
        <v>43830</v>
      </c>
      <c r="E16" s="33">
        <v>11</v>
      </c>
    </row>
    <row r="17" spans="2:6" x14ac:dyDescent="0.3">
      <c r="B17" s="6"/>
    </row>
    <row r="19" spans="2:6" ht="16.5" customHeight="1" x14ac:dyDescent="0.3"/>
    <row r="20" spans="2:6" ht="23.25" customHeight="1" x14ac:dyDescent="0.3"/>
    <row r="21" spans="2:6" x14ac:dyDescent="0.3">
      <c r="B21" s="10" t="s">
        <v>16</v>
      </c>
      <c r="C21" s="43" t="s">
        <v>92</v>
      </c>
      <c r="D21" s="43"/>
      <c r="E21" s="43"/>
      <c r="F21" s="43"/>
    </row>
    <row r="22" spans="2:6" x14ac:dyDescent="0.3">
      <c r="B22" s="10" t="s">
        <v>17</v>
      </c>
      <c r="C22" s="43"/>
      <c r="D22" s="43"/>
      <c r="E22" s="43"/>
      <c r="F22" s="43"/>
    </row>
  </sheetData>
  <mergeCells count="17">
    <mergeCell ref="C22:F22"/>
    <mergeCell ref="C21:F21"/>
    <mergeCell ref="B13:C13"/>
    <mergeCell ref="D13:E13"/>
    <mergeCell ref="B4:J4"/>
    <mergeCell ref="B8:C8"/>
    <mergeCell ref="D8:E8"/>
    <mergeCell ref="B9:C9"/>
    <mergeCell ref="D9:E9"/>
    <mergeCell ref="B7:C7"/>
    <mergeCell ref="D7:E7"/>
    <mergeCell ref="B10:C10"/>
    <mergeCell ref="D10:E10"/>
    <mergeCell ref="B11:C11"/>
    <mergeCell ref="D11:E11"/>
    <mergeCell ref="B12:C12"/>
    <mergeCell ref="D12:E12"/>
  </mergeCells>
  <printOptions horizontalCentered="1"/>
  <pageMargins left="0.70833330000000005" right="0.70833330000000005" top="0.74791660000000004" bottom="0.74791660000000004" header="0.3152778" footer="0.3152778"/>
  <pageSetup scale="7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tabColor rgb="FF0070C0"/>
    <pageSetUpPr fitToPage="1"/>
  </sheetPr>
  <dimension ref="A1:W93"/>
  <sheetViews>
    <sheetView topLeftCell="A49" zoomScale="85" zoomScaleNormal="85" workbookViewId="0">
      <selection activeCell="M11" sqref="M11"/>
    </sheetView>
  </sheetViews>
  <sheetFormatPr baseColWidth="10" defaultColWidth="20.42578125" defaultRowHeight="14.25" customHeight="1" x14ac:dyDescent="0.2"/>
  <cols>
    <col min="1" max="1" width="12.85546875" style="11" customWidth="1"/>
    <col min="2" max="2" width="7.85546875" style="11" bestFit="1" customWidth="1"/>
    <col min="3" max="3" width="3.28515625" style="11" customWidth="1"/>
    <col min="4" max="4" width="5.7109375" style="11" bestFit="1" customWidth="1"/>
    <col min="5" max="6" width="14.7109375" style="11" bestFit="1" customWidth="1"/>
    <col min="7" max="7" width="16.42578125" style="11" customWidth="1"/>
    <col min="8" max="9" width="3.28515625" style="11" bestFit="1" customWidth="1"/>
    <col min="10" max="10" width="5.7109375" style="11" customWidth="1"/>
    <col min="11" max="11" width="7.85546875" style="11" bestFit="1" customWidth="1"/>
    <col min="12" max="12" width="3.28515625" style="11" customWidth="1"/>
    <col min="13" max="13" width="5.140625" style="11" customWidth="1"/>
    <col min="14" max="15" width="4.140625" style="11" customWidth="1"/>
    <col min="16" max="16" width="7.85546875" style="11" customWidth="1"/>
    <col min="17" max="17" width="20.42578125" style="11"/>
    <col min="18" max="23" width="20.42578125" style="11" customWidth="1"/>
    <col min="24" max="16384" width="20.42578125" style="11"/>
  </cols>
  <sheetData>
    <row r="1" spans="1:23" ht="11.25" x14ac:dyDescent="0.2"/>
    <row r="2" spans="1:23" ht="16.5" x14ac:dyDescent="0.2">
      <c r="A2" s="44" t="str">
        <f>"PUNTOS DE CONTROL DE LA UNIDAD DE NEGOCIO ("&amp;A7&amp;" - "&amp;C7&amp;")"</f>
        <v>PUNTOS DE CONTROL DE LA UNIDAD DE NEGOCIO (L2 - Normal)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</row>
    <row r="3" spans="1:23" ht="11.25" x14ac:dyDescent="0.2"/>
    <row r="4" spans="1:23" s="3" customFormat="1" ht="15" x14ac:dyDescent="0.25">
      <c r="A4" s="3" t="s">
        <v>18</v>
      </c>
    </row>
    <row r="5" spans="1:23" ht="11.25" x14ac:dyDescent="0.2"/>
    <row r="6" spans="1:23" ht="15" x14ac:dyDescent="0.25">
      <c r="A6" s="51" t="s">
        <v>19</v>
      </c>
      <c r="B6" s="52"/>
      <c r="C6" s="46" t="s">
        <v>20</v>
      </c>
      <c r="D6" s="46"/>
      <c r="E6" s="46"/>
      <c r="F6" s="45" t="s">
        <v>13</v>
      </c>
      <c r="G6" s="45" t="s">
        <v>21</v>
      </c>
      <c r="H6" s="46" t="s">
        <v>14</v>
      </c>
      <c r="I6" s="46"/>
      <c r="J6" s="46"/>
      <c r="K6" s="46"/>
      <c r="L6" s="46"/>
    </row>
    <row r="7" spans="1:23" ht="15" x14ac:dyDescent="0.25">
      <c r="A7" s="53" t="str">
        <f>+TAPA!D11</f>
        <v>L2</v>
      </c>
      <c r="B7" s="54"/>
      <c r="C7" s="55" t="str">
        <f>+TAPA!B16</f>
        <v>Normal</v>
      </c>
      <c r="D7" s="55"/>
      <c r="E7" s="55"/>
      <c r="F7" s="47">
        <f>+TAPA!C16</f>
        <v>43739</v>
      </c>
      <c r="G7" s="47"/>
      <c r="H7" s="48">
        <f>+TAPA!D16</f>
        <v>43830</v>
      </c>
      <c r="I7" s="49"/>
      <c r="J7" s="49"/>
      <c r="K7" s="49"/>
      <c r="L7" s="50"/>
    </row>
    <row r="8" spans="1:23" ht="11.25" x14ac:dyDescent="0.2"/>
    <row r="9" spans="1:23" s="3" customFormat="1" ht="15" x14ac:dyDescent="0.25">
      <c r="A9" s="3" t="s">
        <v>22</v>
      </c>
    </row>
    <row r="10" spans="1:23" ht="14.25" customHeight="1" x14ac:dyDescent="0.2">
      <c r="L10" s="12"/>
    </row>
    <row r="11" spans="1:23" s="4" customFormat="1" ht="99.75" customHeight="1" x14ac:dyDescent="0.2">
      <c r="A11" s="14" t="s">
        <v>23</v>
      </c>
      <c r="B11" s="15" t="s">
        <v>24</v>
      </c>
      <c r="C11" s="15" t="s">
        <v>25</v>
      </c>
      <c r="D11" s="15" t="s">
        <v>26</v>
      </c>
      <c r="E11" s="15" t="s">
        <v>27</v>
      </c>
      <c r="F11" s="15" t="s">
        <v>28</v>
      </c>
      <c r="G11" s="15" t="s">
        <v>29</v>
      </c>
      <c r="H11" s="15" t="s">
        <v>30</v>
      </c>
      <c r="I11" s="15" t="s">
        <v>31</v>
      </c>
      <c r="J11" s="15" t="s">
        <v>32</v>
      </c>
      <c r="K11" s="15" t="s">
        <v>33</v>
      </c>
      <c r="L11" s="15" t="s">
        <v>34</v>
      </c>
    </row>
    <row r="12" spans="1:23" ht="15" customHeight="1" x14ac:dyDescent="0.2">
      <c r="A12" s="16" t="s">
        <v>9</v>
      </c>
      <c r="B12" s="26">
        <v>2</v>
      </c>
      <c r="C12" s="16">
        <v>0</v>
      </c>
      <c r="D12" s="16">
        <v>1</v>
      </c>
      <c r="E12" s="17">
        <v>-73.796257999999995</v>
      </c>
      <c r="F12" s="17">
        <v>-42.460596000000002</v>
      </c>
      <c r="G12" s="18">
        <v>555.79840087890625</v>
      </c>
      <c r="H12" s="19">
        <v>1</v>
      </c>
      <c r="I12" s="19">
        <v>0</v>
      </c>
      <c r="J12" s="19">
        <v>1</v>
      </c>
      <c r="K12" s="19">
        <v>0</v>
      </c>
      <c r="L12" s="19">
        <v>1</v>
      </c>
      <c r="R12" s="34">
        <v>2</v>
      </c>
      <c r="S12" s="11">
        <v>0</v>
      </c>
      <c r="T12" s="11">
        <v>1</v>
      </c>
      <c r="U12" s="11">
        <v>-73.796257999999995</v>
      </c>
      <c r="V12" s="11">
        <v>-42.460596000000002</v>
      </c>
      <c r="W12" s="11">
        <v>555.79840087890625</v>
      </c>
    </row>
    <row r="13" spans="1:23" ht="14.25" customHeight="1" x14ac:dyDescent="0.2">
      <c r="A13" s="16" t="s">
        <v>9</v>
      </c>
      <c r="B13" s="26">
        <v>2</v>
      </c>
      <c r="C13" s="16">
        <v>0</v>
      </c>
      <c r="D13" s="16">
        <v>2</v>
      </c>
      <c r="E13" s="17">
        <v>-73.795164</v>
      </c>
      <c r="F13" s="17">
        <v>-42.459066</v>
      </c>
      <c r="G13" s="18">
        <v>824.516845703125</v>
      </c>
      <c r="H13" s="19">
        <v>1</v>
      </c>
      <c r="I13" s="19">
        <v>1</v>
      </c>
      <c r="J13" s="19">
        <v>0</v>
      </c>
      <c r="K13" s="19">
        <v>0.85</v>
      </c>
      <c r="L13" s="19">
        <v>1</v>
      </c>
      <c r="R13" s="34">
        <v>2</v>
      </c>
      <c r="S13" s="11">
        <v>0</v>
      </c>
      <c r="T13" s="11">
        <v>2</v>
      </c>
      <c r="U13" s="11">
        <v>-73.795164</v>
      </c>
      <c r="V13" s="11">
        <v>-42.459066</v>
      </c>
      <c r="W13" s="11">
        <v>824.516845703125</v>
      </c>
    </row>
    <row r="14" spans="1:23" ht="14.25" customHeight="1" x14ac:dyDescent="0.2">
      <c r="A14" s="16" t="s">
        <v>9</v>
      </c>
      <c r="B14" s="26">
        <v>2</v>
      </c>
      <c r="C14" s="16">
        <v>0</v>
      </c>
      <c r="D14" s="16">
        <v>3</v>
      </c>
      <c r="E14" s="17">
        <v>-73.792833000000002</v>
      </c>
      <c r="F14" s="17">
        <v>-42.461190999999999</v>
      </c>
      <c r="G14" s="18">
        <v>1182.3013916015625</v>
      </c>
      <c r="H14" s="19">
        <v>1</v>
      </c>
      <c r="I14" s="19">
        <v>1</v>
      </c>
      <c r="J14" s="19">
        <v>0</v>
      </c>
      <c r="K14" s="19">
        <v>0.1</v>
      </c>
      <c r="L14" s="19">
        <v>1</v>
      </c>
      <c r="R14" s="34">
        <v>2</v>
      </c>
      <c r="S14" s="11">
        <v>0</v>
      </c>
      <c r="T14" s="11">
        <v>3</v>
      </c>
      <c r="U14" s="11">
        <v>-73.792833000000002</v>
      </c>
      <c r="V14" s="11">
        <v>-42.461190999999999</v>
      </c>
      <c r="W14" s="11">
        <v>1182.3013916015625</v>
      </c>
    </row>
    <row r="15" spans="1:23" ht="14.25" customHeight="1" x14ac:dyDescent="0.2">
      <c r="A15" s="16" t="s">
        <v>9</v>
      </c>
      <c r="B15" s="26">
        <v>2</v>
      </c>
      <c r="C15" s="16">
        <v>0</v>
      </c>
      <c r="D15" s="16">
        <v>4</v>
      </c>
      <c r="E15" s="17">
        <v>-73.789507</v>
      </c>
      <c r="F15" s="17">
        <v>-42.462090000000003</v>
      </c>
      <c r="G15" s="18">
        <v>1624.8880615234375</v>
      </c>
      <c r="H15" s="19">
        <v>1</v>
      </c>
      <c r="I15" s="19">
        <v>0</v>
      </c>
      <c r="J15" s="19">
        <v>0</v>
      </c>
      <c r="K15" s="19">
        <v>0</v>
      </c>
      <c r="L15" s="19">
        <v>1</v>
      </c>
      <c r="R15" s="34">
        <v>2</v>
      </c>
      <c r="S15" s="11">
        <v>0</v>
      </c>
      <c r="T15" s="11">
        <v>4</v>
      </c>
      <c r="U15" s="11">
        <v>-73.789507</v>
      </c>
      <c r="V15" s="11">
        <v>-42.462090000000003</v>
      </c>
      <c r="W15" s="11">
        <v>1624.8880615234375</v>
      </c>
    </row>
    <row r="16" spans="1:23" ht="14.25" customHeight="1" x14ac:dyDescent="0.2">
      <c r="A16" s="16" t="s">
        <v>9</v>
      </c>
      <c r="B16" s="26">
        <v>2</v>
      </c>
      <c r="C16" s="16">
        <v>0</v>
      </c>
      <c r="D16" s="16">
        <v>5</v>
      </c>
      <c r="E16" s="17">
        <v>-73.791100999999998</v>
      </c>
      <c r="F16" s="17">
        <v>-42.463765000000002</v>
      </c>
      <c r="G16" s="18">
        <v>1885.3812255859375</v>
      </c>
      <c r="H16" s="19">
        <v>1</v>
      </c>
      <c r="I16" s="19">
        <v>0</v>
      </c>
      <c r="J16" s="19">
        <v>0</v>
      </c>
      <c r="K16" s="19">
        <v>0</v>
      </c>
      <c r="L16" s="19">
        <v>1</v>
      </c>
      <c r="R16" s="34">
        <v>2</v>
      </c>
      <c r="S16" s="11">
        <v>0</v>
      </c>
      <c r="T16" s="11">
        <v>5</v>
      </c>
      <c r="U16" s="11">
        <v>-73.791100999999998</v>
      </c>
      <c r="V16" s="11">
        <v>-42.463765000000002</v>
      </c>
      <c r="W16" s="11">
        <v>1885.3812255859375</v>
      </c>
    </row>
    <row r="17" spans="1:23" ht="14.25" customHeight="1" x14ac:dyDescent="0.2">
      <c r="A17" s="16" t="s">
        <v>9</v>
      </c>
      <c r="B17" s="26">
        <v>2</v>
      </c>
      <c r="C17" s="16">
        <v>0</v>
      </c>
      <c r="D17" s="16">
        <v>6</v>
      </c>
      <c r="E17" s="17">
        <v>-73.791252</v>
      </c>
      <c r="F17" s="17">
        <v>-42.468096000000003</v>
      </c>
      <c r="G17" s="18">
        <v>2510.53076171875</v>
      </c>
      <c r="H17" s="19">
        <v>1</v>
      </c>
      <c r="I17" s="19">
        <v>0</v>
      </c>
      <c r="J17" s="19">
        <v>0</v>
      </c>
      <c r="K17" s="19">
        <v>0</v>
      </c>
      <c r="L17" s="19">
        <v>1</v>
      </c>
      <c r="R17" s="34">
        <v>2</v>
      </c>
      <c r="S17" s="11">
        <v>0</v>
      </c>
      <c r="T17" s="11">
        <v>6</v>
      </c>
      <c r="U17" s="11">
        <v>-73.791252</v>
      </c>
      <c r="V17" s="11">
        <v>-42.468096000000003</v>
      </c>
      <c r="W17" s="11">
        <v>2510.53076171875</v>
      </c>
    </row>
    <row r="18" spans="1:23" ht="14.25" customHeight="1" x14ac:dyDescent="0.2">
      <c r="A18" s="16" t="s">
        <v>9</v>
      </c>
      <c r="B18" s="26">
        <v>2</v>
      </c>
      <c r="C18" s="16">
        <v>0</v>
      </c>
      <c r="D18" s="16">
        <v>7</v>
      </c>
      <c r="E18" s="17">
        <v>-73.789118999999999</v>
      </c>
      <c r="F18" s="17">
        <v>-42.468760000000003</v>
      </c>
      <c r="G18" s="18">
        <v>2727.990478515625</v>
      </c>
      <c r="H18" s="19">
        <v>1</v>
      </c>
      <c r="I18" s="19">
        <v>0</v>
      </c>
      <c r="J18" s="19">
        <v>0</v>
      </c>
      <c r="K18" s="19">
        <v>0</v>
      </c>
      <c r="L18" s="19">
        <v>1</v>
      </c>
      <c r="R18" s="34">
        <v>2</v>
      </c>
      <c r="S18" s="11">
        <v>0</v>
      </c>
      <c r="T18" s="11">
        <v>7</v>
      </c>
      <c r="U18" s="11">
        <v>-73.789118999999999</v>
      </c>
      <c r="V18" s="11">
        <v>-42.468760000000003</v>
      </c>
      <c r="W18" s="11">
        <v>2727.990478515625</v>
      </c>
    </row>
    <row r="19" spans="1:23" ht="14.25" customHeight="1" x14ac:dyDescent="0.2">
      <c r="A19" s="16" t="s">
        <v>9</v>
      </c>
      <c r="B19" s="26">
        <v>2</v>
      </c>
      <c r="C19" s="16">
        <v>0</v>
      </c>
      <c r="D19" s="16">
        <v>8</v>
      </c>
      <c r="E19" s="17">
        <v>-73.791053000000005</v>
      </c>
      <c r="F19" s="17">
        <v>-42.467747000000003</v>
      </c>
      <c r="G19" s="18">
        <v>2941.44921875</v>
      </c>
      <c r="H19" s="19">
        <v>1</v>
      </c>
      <c r="I19" s="19">
        <v>0</v>
      </c>
      <c r="J19" s="19">
        <v>0</v>
      </c>
      <c r="K19" s="19">
        <v>0</v>
      </c>
      <c r="L19" s="19">
        <v>1</v>
      </c>
      <c r="R19" s="34">
        <v>2</v>
      </c>
      <c r="S19" s="11">
        <v>0</v>
      </c>
      <c r="T19" s="11">
        <v>8</v>
      </c>
      <c r="U19" s="11">
        <v>-73.791053000000005</v>
      </c>
      <c r="V19" s="11">
        <v>-42.467747000000003</v>
      </c>
      <c r="W19" s="11">
        <v>2941.44921875</v>
      </c>
    </row>
    <row r="20" spans="1:23" ht="14.25" customHeight="1" x14ac:dyDescent="0.2">
      <c r="A20" s="16" t="s">
        <v>9</v>
      </c>
      <c r="B20" s="26">
        <v>2</v>
      </c>
      <c r="C20" s="16">
        <v>0</v>
      </c>
      <c r="D20" s="16">
        <v>9</v>
      </c>
      <c r="E20" s="17">
        <v>-73.781546000000006</v>
      </c>
      <c r="F20" s="17">
        <v>-42.470174</v>
      </c>
      <c r="G20" s="18">
        <v>4335.9169921875</v>
      </c>
      <c r="H20" s="19">
        <v>1</v>
      </c>
      <c r="I20" s="19">
        <v>0</v>
      </c>
      <c r="J20" s="19">
        <v>0</v>
      </c>
      <c r="K20" s="19">
        <v>0</v>
      </c>
      <c r="L20" s="19">
        <v>1</v>
      </c>
      <c r="R20" s="34">
        <v>2</v>
      </c>
      <c r="S20" s="11">
        <v>0</v>
      </c>
      <c r="T20" s="11">
        <v>9</v>
      </c>
      <c r="U20" s="11">
        <v>-73.781546000000006</v>
      </c>
      <c r="V20" s="11">
        <v>-42.470174</v>
      </c>
      <c r="W20" s="11">
        <v>4335.9169921875</v>
      </c>
    </row>
    <row r="21" spans="1:23" ht="14.25" customHeight="1" x14ac:dyDescent="0.2">
      <c r="A21" s="16" t="s">
        <v>9</v>
      </c>
      <c r="B21" s="26">
        <v>2</v>
      </c>
      <c r="C21" s="16">
        <v>0</v>
      </c>
      <c r="D21" s="16">
        <v>10</v>
      </c>
      <c r="E21" s="17">
        <v>-73.775422000000006</v>
      </c>
      <c r="F21" s="17">
        <v>-42.473143</v>
      </c>
      <c r="G21" s="18">
        <v>4942.578125</v>
      </c>
      <c r="H21" s="19">
        <v>1</v>
      </c>
      <c r="I21" s="19">
        <v>0</v>
      </c>
      <c r="J21" s="19">
        <v>0</v>
      </c>
      <c r="K21" s="19">
        <v>0</v>
      </c>
      <c r="L21" s="19">
        <v>1</v>
      </c>
      <c r="R21" s="34">
        <v>2</v>
      </c>
      <c r="S21" s="11">
        <v>0</v>
      </c>
      <c r="T21" s="11">
        <v>10</v>
      </c>
      <c r="U21" s="11">
        <v>-73.775422000000006</v>
      </c>
      <c r="V21" s="11">
        <v>-42.473143</v>
      </c>
      <c r="W21" s="11">
        <v>4942.578125</v>
      </c>
    </row>
    <row r="22" spans="1:23" ht="14.25" customHeight="1" x14ac:dyDescent="0.2">
      <c r="A22" s="16" t="s">
        <v>9</v>
      </c>
      <c r="B22" s="26">
        <v>2</v>
      </c>
      <c r="C22" s="16">
        <v>0</v>
      </c>
      <c r="D22" s="16">
        <v>11</v>
      </c>
      <c r="E22" s="17">
        <v>-73.768366999999998</v>
      </c>
      <c r="F22" s="17">
        <v>-42.476201000000003</v>
      </c>
      <c r="G22" s="18">
        <v>5625.78466796875</v>
      </c>
      <c r="H22" s="19">
        <v>1</v>
      </c>
      <c r="I22" s="19">
        <v>0</v>
      </c>
      <c r="J22" s="19">
        <v>0</v>
      </c>
      <c r="K22" s="19">
        <v>0</v>
      </c>
      <c r="L22" s="19">
        <v>1</v>
      </c>
      <c r="R22" s="34">
        <v>2</v>
      </c>
      <c r="S22" s="11">
        <v>0</v>
      </c>
      <c r="T22" s="11">
        <v>11</v>
      </c>
      <c r="U22" s="11">
        <v>-73.768366999999998</v>
      </c>
      <c r="V22" s="11">
        <v>-42.476201000000003</v>
      </c>
      <c r="W22" s="11">
        <v>5625.78466796875</v>
      </c>
    </row>
    <row r="23" spans="1:23" ht="14.25" customHeight="1" x14ac:dyDescent="0.2">
      <c r="A23" s="16" t="s">
        <v>9</v>
      </c>
      <c r="B23" s="26">
        <v>2</v>
      </c>
      <c r="C23" s="16">
        <v>0</v>
      </c>
      <c r="D23" s="16">
        <v>12</v>
      </c>
      <c r="E23" s="17">
        <v>-73.766644999999997</v>
      </c>
      <c r="F23" s="17">
        <v>-42.478102</v>
      </c>
      <c r="G23" s="18">
        <v>5970.6982421875</v>
      </c>
      <c r="H23" s="19">
        <v>1</v>
      </c>
      <c r="I23" s="19">
        <v>0</v>
      </c>
      <c r="J23" s="19">
        <v>0</v>
      </c>
      <c r="K23" s="19">
        <v>0</v>
      </c>
      <c r="L23" s="19">
        <v>1</v>
      </c>
      <c r="R23" s="34">
        <v>2</v>
      </c>
      <c r="S23" s="11">
        <v>0</v>
      </c>
      <c r="T23" s="11">
        <v>12</v>
      </c>
      <c r="U23" s="11">
        <v>-73.766644999999997</v>
      </c>
      <c r="V23" s="11">
        <v>-42.478102</v>
      </c>
      <c r="W23" s="11">
        <v>5970.6982421875</v>
      </c>
    </row>
    <row r="24" spans="1:23" ht="14.25" customHeight="1" x14ac:dyDescent="0.2">
      <c r="A24" s="16" t="s">
        <v>9</v>
      </c>
      <c r="B24" s="26">
        <v>2</v>
      </c>
      <c r="C24" s="16">
        <v>0</v>
      </c>
      <c r="D24" s="16">
        <v>13</v>
      </c>
      <c r="E24" s="17">
        <v>-73.765223000000006</v>
      </c>
      <c r="F24" s="17">
        <v>-42.479311000000003</v>
      </c>
      <c r="G24" s="18">
        <v>6218.1513671875</v>
      </c>
      <c r="H24" s="19">
        <v>1</v>
      </c>
      <c r="I24" s="19">
        <v>0</v>
      </c>
      <c r="J24" s="19">
        <v>0</v>
      </c>
      <c r="K24" s="19">
        <v>0</v>
      </c>
      <c r="L24" s="19">
        <v>1</v>
      </c>
      <c r="R24" s="34">
        <v>2</v>
      </c>
      <c r="S24" s="11">
        <v>0</v>
      </c>
      <c r="T24" s="11">
        <v>13</v>
      </c>
      <c r="U24" s="11">
        <v>-73.765223000000006</v>
      </c>
      <c r="V24" s="11">
        <v>-42.479311000000003</v>
      </c>
      <c r="W24" s="11">
        <v>6218.1513671875</v>
      </c>
    </row>
    <row r="25" spans="1:23" ht="14.25" customHeight="1" x14ac:dyDescent="0.2">
      <c r="A25" s="16" t="s">
        <v>9</v>
      </c>
      <c r="B25" s="26">
        <v>2</v>
      </c>
      <c r="C25" s="16">
        <v>0</v>
      </c>
      <c r="D25" s="16">
        <v>14</v>
      </c>
      <c r="E25" s="17">
        <v>-73.765124999999998</v>
      </c>
      <c r="F25" s="17">
        <v>-42.483825000000003</v>
      </c>
      <c r="G25" s="18">
        <v>6719.68310546875</v>
      </c>
      <c r="H25" s="19">
        <v>1</v>
      </c>
      <c r="I25" s="19">
        <v>0</v>
      </c>
      <c r="J25" s="19">
        <v>0</v>
      </c>
      <c r="K25" s="19">
        <v>0</v>
      </c>
      <c r="L25" s="19">
        <v>1</v>
      </c>
      <c r="R25" s="34">
        <v>2</v>
      </c>
      <c r="S25" s="11">
        <v>0</v>
      </c>
      <c r="T25" s="11">
        <v>14</v>
      </c>
      <c r="U25" s="11">
        <v>-73.765124999999998</v>
      </c>
      <c r="V25" s="11">
        <v>-42.483825000000003</v>
      </c>
      <c r="W25" s="11">
        <v>6719.68310546875</v>
      </c>
    </row>
    <row r="26" spans="1:23" ht="14.25" customHeight="1" x14ac:dyDescent="0.2">
      <c r="A26" s="16" t="s">
        <v>9</v>
      </c>
      <c r="B26" s="26">
        <v>2</v>
      </c>
      <c r="C26" s="16">
        <v>0</v>
      </c>
      <c r="D26" s="16">
        <v>15</v>
      </c>
      <c r="E26" s="17">
        <v>-73.773781</v>
      </c>
      <c r="F26" s="17">
        <v>-42.484189999999998</v>
      </c>
      <c r="G26" s="18">
        <v>8242.0185546875</v>
      </c>
      <c r="H26" s="19">
        <v>1</v>
      </c>
      <c r="I26" s="19">
        <v>0</v>
      </c>
      <c r="J26" s="19">
        <v>0</v>
      </c>
      <c r="K26" s="19">
        <v>0</v>
      </c>
      <c r="L26" s="19">
        <v>0</v>
      </c>
      <c r="R26" s="34">
        <v>2</v>
      </c>
      <c r="S26" s="11">
        <v>0</v>
      </c>
      <c r="T26" s="11">
        <v>15</v>
      </c>
      <c r="U26" s="11">
        <v>-73.773781</v>
      </c>
      <c r="V26" s="11">
        <v>-42.484189999999998</v>
      </c>
      <c r="W26" s="11">
        <v>8242.0185546875</v>
      </c>
    </row>
    <row r="27" spans="1:23" ht="14.25" customHeight="1" x14ac:dyDescent="0.2">
      <c r="A27" s="16" t="s">
        <v>9</v>
      </c>
      <c r="B27" s="26">
        <v>2</v>
      </c>
      <c r="C27" s="16">
        <v>0</v>
      </c>
      <c r="D27" s="16">
        <v>16</v>
      </c>
      <c r="E27" s="17">
        <v>-73.771715999999998</v>
      </c>
      <c r="F27" s="17">
        <v>-42.494633</v>
      </c>
      <c r="G27" s="18">
        <v>9430.740234375</v>
      </c>
      <c r="H27" s="19">
        <v>1</v>
      </c>
      <c r="I27" s="19">
        <v>0</v>
      </c>
      <c r="J27" s="19">
        <v>0</v>
      </c>
      <c r="K27" s="19">
        <v>0</v>
      </c>
      <c r="L27" s="19">
        <v>0</v>
      </c>
      <c r="R27" s="34">
        <v>2</v>
      </c>
      <c r="S27" s="11">
        <v>0</v>
      </c>
      <c r="T27" s="11">
        <v>16</v>
      </c>
      <c r="U27" s="11">
        <v>-73.771715999999998</v>
      </c>
      <c r="V27" s="11">
        <v>-42.494633</v>
      </c>
      <c r="W27" s="11">
        <v>9430.740234375</v>
      </c>
    </row>
    <row r="28" spans="1:23" ht="14.25" customHeight="1" x14ac:dyDescent="0.2">
      <c r="A28" s="16" t="s">
        <v>9</v>
      </c>
      <c r="B28" s="26">
        <v>2</v>
      </c>
      <c r="C28" s="16">
        <v>0</v>
      </c>
      <c r="D28" s="16">
        <v>17</v>
      </c>
      <c r="E28" s="17">
        <v>-73.782143000000005</v>
      </c>
      <c r="F28" s="17">
        <v>-42.500802</v>
      </c>
      <c r="G28" s="18">
        <v>10661.775390625</v>
      </c>
      <c r="H28" s="19">
        <v>1</v>
      </c>
      <c r="I28" s="19">
        <v>0</v>
      </c>
      <c r="J28" s="19">
        <v>0</v>
      </c>
      <c r="K28" s="19">
        <v>0</v>
      </c>
      <c r="L28" s="19">
        <v>0</v>
      </c>
      <c r="R28" s="34">
        <v>2</v>
      </c>
      <c r="S28" s="11">
        <v>0</v>
      </c>
      <c r="T28" s="11">
        <v>17</v>
      </c>
      <c r="U28" s="11">
        <v>-73.782143000000005</v>
      </c>
      <c r="V28" s="11">
        <v>-42.500802</v>
      </c>
      <c r="W28" s="11">
        <v>10661.775390625</v>
      </c>
    </row>
    <row r="29" spans="1:23" ht="14.25" customHeight="1" x14ac:dyDescent="0.2">
      <c r="A29" s="16" t="s">
        <v>9</v>
      </c>
      <c r="B29" s="26">
        <v>2</v>
      </c>
      <c r="C29" s="16">
        <v>0</v>
      </c>
      <c r="D29" s="16">
        <v>18</v>
      </c>
      <c r="E29" s="17">
        <v>-73.790458999999998</v>
      </c>
      <c r="F29" s="17">
        <v>-42.508156</v>
      </c>
      <c r="G29" s="18">
        <v>11792.1494140625</v>
      </c>
      <c r="H29" s="19">
        <v>1</v>
      </c>
      <c r="I29" s="19">
        <v>1</v>
      </c>
      <c r="J29" s="19">
        <v>0</v>
      </c>
      <c r="K29" s="19">
        <v>0.05</v>
      </c>
      <c r="L29" s="19">
        <v>0</v>
      </c>
      <c r="R29" s="34">
        <v>2</v>
      </c>
      <c r="S29" s="11">
        <v>0</v>
      </c>
      <c r="T29" s="11">
        <v>18</v>
      </c>
      <c r="U29" s="11">
        <v>-73.790458999999998</v>
      </c>
      <c r="V29" s="11">
        <v>-42.508156</v>
      </c>
      <c r="W29" s="11">
        <v>11792.1494140625</v>
      </c>
    </row>
    <row r="30" spans="1:23" ht="14.25" customHeight="1" x14ac:dyDescent="0.2">
      <c r="A30" s="16" t="s">
        <v>9</v>
      </c>
      <c r="B30" s="26">
        <v>2</v>
      </c>
      <c r="C30" s="16">
        <v>1</v>
      </c>
      <c r="D30" s="16">
        <v>1</v>
      </c>
      <c r="E30" s="17">
        <v>-73.789309000000003</v>
      </c>
      <c r="F30" s="17">
        <v>-42.507922000000001</v>
      </c>
      <c r="G30" s="18">
        <v>131.73052978515625</v>
      </c>
      <c r="H30" s="19">
        <v>1</v>
      </c>
      <c r="I30" s="19">
        <v>0</v>
      </c>
      <c r="J30" s="19">
        <v>0</v>
      </c>
      <c r="K30" s="19">
        <v>0</v>
      </c>
      <c r="L30" s="19">
        <v>0</v>
      </c>
      <c r="R30" s="34">
        <v>2</v>
      </c>
      <c r="S30" s="11">
        <v>1</v>
      </c>
      <c r="T30" s="11">
        <v>1</v>
      </c>
      <c r="U30" s="11">
        <v>-73.789309000000003</v>
      </c>
      <c r="V30" s="11">
        <v>-42.507922000000001</v>
      </c>
      <c r="W30" s="11">
        <v>131.73052978515625</v>
      </c>
    </row>
    <row r="31" spans="1:23" ht="14.25" customHeight="1" x14ac:dyDescent="0.2">
      <c r="A31" s="16" t="s">
        <v>9</v>
      </c>
      <c r="B31" s="26">
        <v>2</v>
      </c>
      <c r="C31" s="16">
        <v>1</v>
      </c>
      <c r="D31" s="16">
        <v>2</v>
      </c>
      <c r="E31" s="17">
        <v>-73.780709000000002</v>
      </c>
      <c r="F31" s="17">
        <v>-42.499844000000003</v>
      </c>
      <c r="G31" s="18">
        <v>1316.7000732421875</v>
      </c>
      <c r="H31" s="19">
        <v>1</v>
      </c>
      <c r="I31" s="19">
        <v>1</v>
      </c>
      <c r="J31" s="19">
        <v>0</v>
      </c>
      <c r="K31" s="19">
        <v>0.85</v>
      </c>
      <c r="L31" s="19">
        <v>0</v>
      </c>
      <c r="R31" s="34">
        <v>2</v>
      </c>
      <c r="S31" s="11">
        <v>1</v>
      </c>
      <c r="T31" s="11">
        <v>2</v>
      </c>
      <c r="U31" s="11">
        <v>-73.780709000000002</v>
      </c>
      <c r="V31" s="11">
        <v>-42.499844000000003</v>
      </c>
      <c r="W31" s="11">
        <v>1316.7000732421875</v>
      </c>
    </row>
    <row r="32" spans="1:23" ht="14.25" customHeight="1" x14ac:dyDescent="0.2">
      <c r="A32" s="16" t="s">
        <v>9</v>
      </c>
      <c r="B32" s="26">
        <v>2</v>
      </c>
      <c r="C32" s="16">
        <v>1</v>
      </c>
      <c r="D32" s="16">
        <v>3</v>
      </c>
      <c r="E32" s="17">
        <v>-73.773428999999993</v>
      </c>
      <c r="F32" s="17">
        <v>-42.487468999999997</v>
      </c>
      <c r="G32" s="18">
        <v>3207.86328125</v>
      </c>
      <c r="H32" s="19">
        <v>1</v>
      </c>
      <c r="I32" s="19">
        <v>1</v>
      </c>
      <c r="J32" s="19">
        <v>0</v>
      </c>
      <c r="K32" s="19">
        <v>0.1</v>
      </c>
      <c r="L32" s="19">
        <v>0</v>
      </c>
      <c r="R32" s="34">
        <v>2</v>
      </c>
      <c r="S32" s="11">
        <v>1</v>
      </c>
      <c r="T32" s="11">
        <v>3</v>
      </c>
      <c r="U32" s="11">
        <v>-73.773428999999993</v>
      </c>
      <c r="V32" s="11">
        <v>-42.487468999999997</v>
      </c>
      <c r="W32" s="11">
        <v>3207.86328125</v>
      </c>
    </row>
    <row r="33" spans="1:23" ht="14.25" customHeight="1" x14ac:dyDescent="0.2">
      <c r="A33" s="16" t="s">
        <v>9</v>
      </c>
      <c r="B33" s="26">
        <v>2</v>
      </c>
      <c r="C33" s="16">
        <v>1</v>
      </c>
      <c r="D33" s="16">
        <v>4</v>
      </c>
      <c r="E33" s="17">
        <v>-73.761894999999996</v>
      </c>
      <c r="F33" s="17">
        <v>-42.482737999999998</v>
      </c>
      <c r="G33" s="18">
        <v>5206.1630859375</v>
      </c>
      <c r="H33" s="19">
        <v>1</v>
      </c>
      <c r="I33" s="19">
        <v>0</v>
      </c>
      <c r="J33" s="19">
        <v>0</v>
      </c>
      <c r="K33" s="19">
        <v>0</v>
      </c>
      <c r="L33" s="19">
        <v>1</v>
      </c>
      <c r="R33" s="34">
        <v>2</v>
      </c>
      <c r="S33" s="11">
        <v>1</v>
      </c>
      <c r="T33" s="11">
        <v>4</v>
      </c>
      <c r="U33" s="11">
        <v>-73.761894999999996</v>
      </c>
      <c r="V33" s="11">
        <v>-42.482737999999998</v>
      </c>
      <c r="W33" s="11">
        <v>5206.1630859375</v>
      </c>
    </row>
    <row r="34" spans="1:23" ht="14.25" customHeight="1" x14ac:dyDescent="0.2">
      <c r="A34" s="16" t="s">
        <v>9</v>
      </c>
      <c r="B34" s="26">
        <v>2</v>
      </c>
      <c r="C34" s="16">
        <v>1</v>
      </c>
      <c r="D34" s="16">
        <v>5</v>
      </c>
      <c r="E34" s="17">
        <v>-73.763462000000004</v>
      </c>
      <c r="F34" s="17">
        <v>-42.479360999999997</v>
      </c>
      <c r="G34" s="18">
        <v>5676.51953125</v>
      </c>
      <c r="H34" s="19">
        <v>1</v>
      </c>
      <c r="I34" s="19">
        <v>0</v>
      </c>
      <c r="J34" s="19">
        <v>0</v>
      </c>
      <c r="K34" s="19">
        <v>0</v>
      </c>
      <c r="L34" s="19">
        <v>1</v>
      </c>
      <c r="R34" s="34">
        <v>2</v>
      </c>
      <c r="S34" s="11">
        <v>1</v>
      </c>
      <c r="T34" s="11">
        <v>5</v>
      </c>
      <c r="U34" s="11">
        <v>-73.763462000000004</v>
      </c>
      <c r="V34" s="11">
        <v>-42.479360999999997</v>
      </c>
      <c r="W34" s="11">
        <v>5676.51953125</v>
      </c>
    </row>
    <row r="35" spans="1:23" ht="14.25" customHeight="1" x14ac:dyDescent="0.2">
      <c r="A35" s="16" t="s">
        <v>9</v>
      </c>
      <c r="B35" s="26">
        <v>2</v>
      </c>
      <c r="C35" s="16">
        <v>1</v>
      </c>
      <c r="D35" s="16">
        <v>6</v>
      </c>
      <c r="E35" s="17">
        <v>-73.768428999999998</v>
      </c>
      <c r="F35" s="17">
        <v>-42.47607</v>
      </c>
      <c r="G35" s="18">
        <v>6375.9384765625</v>
      </c>
      <c r="H35" s="19">
        <v>1</v>
      </c>
      <c r="I35" s="19">
        <v>0</v>
      </c>
      <c r="J35" s="19">
        <v>0</v>
      </c>
      <c r="K35" s="19">
        <v>0</v>
      </c>
      <c r="L35" s="19">
        <v>1</v>
      </c>
      <c r="R35" s="34">
        <v>2</v>
      </c>
      <c r="S35" s="11">
        <v>1</v>
      </c>
      <c r="T35" s="11">
        <v>6</v>
      </c>
      <c r="U35" s="11">
        <v>-73.768428999999998</v>
      </c>
      <c r="V35" s="11">
        <v>-42.47607</v>
      </c>
      <c r="W35" s="11">
        <v>6375.9384765625</v>
      </c>
    </row>
    <row r="36" spans="1:23" ht="14.25" customHeight="1" x14ac:dyDescent="0.2">
      <c r="A36" s="16" t="s">
        <v>9</v>
      </c>
      <c r="B36" s="26">
        <v>2</v>
      </c>
      <c r="C36" s="16">
        <v>1</v>
      </c>
      <c r="D36" s="16">
        <v>7</v>
      </c>
      <c r="E36" s="17">
        <v>-73.780647999999999</v>
      </c>
      <c r="F36" s="17">
        <v>-42.470509999999997</v>
      </c>
      <c r="G36" s="18">
        <v>7565.87548828125</v>
      </c>
      <c r="H36" s="19">
        <v>1</v>
      </c>
      <c r="I36" s="19">
        <v>0</v>
      </c>
      <c r="J36" s="19">
        <v>0</v>
      </c>
      <c r="K36" s="19">
        <v>0</v>
      </c>
      <c r="L36" s="19">
        <v>1</v>
      </c>
      <c r="R36" s="34">
        <v>2</v>
      </c>
      <c r="S36" s="11">
        <v>1</v>
      </c>
      <c r="T36" s="11">
        <v>7</v>
      </c>
      <c r="U36" s="11">
        <v>-73.780647999999999</v>
      </c>
      <c r="V36" s="11">
        <v>-42.470509999999997</v>
      </c>
      <c r="W36" s="11">
        <v>7565.87548828125</v>
      </c>
    </row>
    <row r="37" spans="1:23" ht="14.25" customHeight="1" x14ac:dyDescent="0.2">
      <c r="A37" s="16" t="s">
        <v>9</v>
      </c>
      <c r="B37" s="26">
        <v>2</v>
      </c>
      <c r="C37" s="16">
        <v>1</v>
      </c>
      <c r="D37" s="16">
        <v>8</v>
      </c>
      <c r="E37" s="17">
        <v>-73.791252</v>
      </c>
      <c r="F37" s="17">
        <v>-42.468096000000003</v>
      </c>
      <c r="G37" s="18">
        <v>9094.3076171875</v>
      </c>
      <c r="H37" s="19">
        <v>1</v>
      </c>
      <c r="I37" s="19">
        <v>0</v>
      </c>
      <c r="J37" s="19">
        <v>0</v>
      </c>
      <c r="K37" s="19">
        <v>0</v>
      </c>
      <c r="L37" s="19">
        <v>1</v>
      </c>
      <c r="R37" s="34">
        <v>2</v>
      </c>
      <c r="S37" s="11">
        <v>1</v>
      </c>
      <c r="T37" s="11">
        <v>8</v>
      </c>
      <c r="U37" s="11">
        <v>-73.791252</v>
      </c>
      <c r="V37" s="11">
        <v>-42.468096000000003</v>
      </c>
      <c r="W37" s="11">
        <v>9094.3076171875</v>
      </c>
    </row>
    <row r="38" spans="1:23" ht="14.25" customHeight="1" x14ac:dyDescent="0.2">
      <c r="A38" s="16" t="s">
        <v>9</v>
      </c>
      <c r="B38" s="26">
        <v>2</v>
      </c>
      <c r="C38" s="16">
        <v>1</v>
      </c>
      <c r="D38" s="16">
        <v>9</v>
      </c>
      <c r="E38" s="17">
        <v>-73.789118999999999</v>
      </c>
      <c r="F38" s="17">
        <v>-42.468760000000003</v>
      </c>
      <c r="G38" s="18">
        <v>9311.7666015625</v>
      </c>
      <c r="H38" s="19">
        <v>1</v>
      </c>
      <c r="I38" s="19">
        <v>0</v>
      </c>
      <c r="J38" s="19">
        <v>0</v>
      </c>
      <c r="K38" s="19">
        <v>0</v>
      </c>
      <c r="L38" s="19">
        <v>1</v>
      </c>
      <c r="R38" s="34">
        <v>2</v>
      </c>
      <c r="S38" s="11">
        <v>1</v>
      </c>
      <c r="T38" s="11">
        <v>9</v>
      </c>
      <c r="U38" s="11">
        <v>-73.789118999999999</v>
      </c>
      <c r="V38" s="11">
        <v>-42.468760000000003</v>
      </c>
      <c r="W38" s="11">
        <v>9311.7666015625</v>
      </c>
    </row>
    <row r="39" spans="1:23" ht="14.25" customHeight="1" x14ac:dyDescent="0.2">
      <c r="A39" s="16" t="s">
        <v>9</v>
      </c>
      <c r="B39" s="26">
        <v>2</v>
      </c>
      <c r="C39" s="16">
        <v>1</v>
      </c>
      <c r="D39" s="16">
        <v>10</v>
      </c>
      <c r="E39" s="17">
        <v>-73.791053000000005</v>
      </c>
      <c r="F39" s="17">
        <v>-42.467747000000003</v>
      </c>
      <c r="G39" s="18">
        <v>9525.2255859375</v>
      </c>
      <c r="H39" s="19">
        <v>1</v>
      </c>
      <c r="I39" s="19">
        <v>0</v>
      </c>
      <c r="J39" s="19">
        <v>0</v>
      </c>
      <c r="K39" s="19">
        <v>0</v>
      </c>
      <c r="L39" s="19">
        <v>1</v>
      </c>
      <c r="R39" s="34">
        <v>2</v>
      </c>
      <c r="S39" s="11">
        <v>1</v>
      </c>
      <c r="T39" s="11">
        <v>10</v>
      </c>
      <c r="U39" s="11">
        <v>-73.791053000000005</v>
      </c>
      <c r="V39" s="11">
        <v>-42.467747000000003</v>
      </c>
      <c r="W39" s="11">
        <v>9525.2255859375</v>
      </c>
    </row>
    <row r="40" spans="1:23" ht="14.25" customHeight="1" x14ac:dyDescent="0.2">
      <c r="A40" s="16" t="s">
        <v>9</v>
      </c>
      <c r="B40" s="26">
        <v>2</v>
      </c>
      <c r="C40" s="16">
        <v>1</v>
      </c>
      <c r="D40" s="16">
        <v>11</v>
      </c>
      <c r="E40" s="17">
        <v>-73.790318999999997</v>
      </c>
      <c r="F40" s="17">
        <v>-42.463166000000001</v>
      </c>
      <c r="G40" s="18">
        <v>10192.0546875</v>
      </c>
      <c r="H40" s="19">
        <v>1</v>
      </c>
      <c r="I40" s="19">
        <v>0</v>
      </c>
      <c r="J40" s="19">
        <v>0</v>
      </c>
      <c r="K40" s="19">
        <v>0</v>
      </c>
      <c r="L40" s="19">
        <v>1</v>
      </c>
      <c r="R40" s="34">
        <v>2</v>
      </c>
      <c r="S40" s="11">
        <v>1</v>
      </c>
      <c r="T40" s="11">
        <v>11</v>
      </c>
      <c r="U40" s="11">
        <v>-73.790318999999997</v>
      </c>
      <c r="V40" s="11">
        <v>-42.463166000000001</v>
      </c>
      <c r="W40" s="11">
        <v>10192.0546875</v>
      </c>
    </row>
    <row r="41" spans="1:23" ht="14.25" customHeight="1" x14ac:dyDescent="0.2">
      <c r="A41" s="16" t="s">
        <v>9</v>
      </c>
      <c r="B41" s="26">
        <v>2</v>
      </c>
      <c r="C41" s="16">
        <v>1</v>
      </c>
      <c r="D41" s="16">
        <v>12</v>
      </c>
      <c r="E41" s="17">
        <v>-73.792826000000005</v>
      </c>
      <c r="F41" s="17">
        <v>-42.461196999999999</v>
      </c>
      <c r="G41" s="18">
        <v>10771.9580078125</v>
      </c>
      <c r="H41" s="19">
        <v>1</v>
      </c>
      <c r="I41" s="19">
        <v>0</v>
      </c>
      <c r="J41" s="19">
        <v>0</v>
      </c>
      <c r="K41" s="19">
        <v>0</v>
      </c>
      <c r="L41" s="19">
        <v>1</v>
      </c>
      <c r="R41" s="34">
        <v>2</v>
      </c>
      <c r="S41" s="11">
        <v>1</v>
      </c>
      <c r="T41" s="11">
        <v>12</v>
      </c>
      <c r="U41" s="11">
        <v>-73.792826000000005</v>
      </c>
      <c r="V41" s="11">
        <v>-42.461196999999999</v>
      </c>
      <c r="W41" s="11">
        <v>10771.9580078125</v>
      </c>
    </row>
    <row r="42" spans="1:23" ht="14.25" customHeight="1" x14ac:dyDescent="0.2">
      <c r="A42" s="16" t="s">
        <v>9</v>
      </c>
      <c r="B42" s="26">
        <v>2</v>
      </c>
      <c r="C42" s="16">
        <v>1</v>
      </c>
      <c r="D42" s="16">
        <v>13</v>
      </c>
      <c r="E42" s="17">
        <v>-73.796259000000006</v>
      </c>
      <c r="F42" s="17">
        <v>-42.460591999999998</v>
      </c>
      <c r="G42" s="18">
        <v>11398.8896484375</v>
      </c>
      <c r="H42" s="19">
        <v>1</v>
      </c>
      <c r="I42" s="19">
        <v>1</v>
      </c>
      <c r="J42" s="19">
        <v>0</v>
      </c>
      <c r="K42" s="19">
        <v>0.05</v>
      </c>
      <c r="L42" s="19">
        <v>1</v>
      </c>
      <c r="R42" s="34">
        <v>2</v>
      </c>
      <c r="S42" s="11">
        <v>1</v>
      </c>
      <c r="T42" s="11">
        <v>13</v>
      </c>
      <c r="U42" s="11">
        <v>-73.796259000000006</v>
      </c>
      <c r="V42" s="11">
        <v>-42.460591999999998</v>
      </c>
      <c r="W42" s="11">
        <v>11398.8896484375</v>
      </c>
    </row>
    <row r="43" spans="1:23" ht="14.25" customHeight="1" x14ac:dyDescent="0.2">
      <c r="A43" s="16" t="s">
        <v>9</v>
      </c>
      <c r="B43" s="26">
        <v>3</v>
      </c>
      <c r="C43" s="16">
        <v>0</v>
      </c>
      <c r="D43" s="16">
        <v>1</v>
      </c>
      <c r="E43" s="17">
        <v>-73.793642000000006</v>
      </c>
      <c r="F43" s="17">
        <v>-42.460884999999998</v>
      </c>
      <c r="G43" s="18">
        <v>366.6171875</v>
      </c>
      <c r="H43" s="19">
        <v>1</v>
      </c>
      <c r="I43" s="19">
        <v>0</v>
      </c>
      <c r="J43" s="19">
        <v>1</v>
      </c>
      <c r="K43" s="19">
        <v>0</v>
      </c>
      <c r="L43" s="19">
        <v>1</v>
      </c>
      <c r="R43" s="34">
        <v>3</v>
      </c>
      <c r="S43" s="11">
        <v>0</v>
      </c>
      <c r="T43" s="11">
        <v>1</v>
      </c>
      <c r="U43" s="11">
        <v>-73.793642000000006</v>
      </c>
      <c r="V43" s="11">
        <v>-42.460884999999998</v>
      </c>
      <c r="W43" s="11">
        <v>366.6171875</v>
      </c>
    </row>
    <row r="44" spans="1:23" ht="14.25" customHeight="1" x14ac:dyDescent="0.2">
      <c r="A44" s="16" t="s">
        <v>9</v>
      </c>
      <c r="B44" s="26">
        <v>3</v>
      </c>
      <c r="C44" s="16">
        <v>0</v>
      </c>
      <c r="D44" s="16">
        <v>2</v>
      </c>
      <c r="E44" s="17">
        <v>-73.791252999999998</v>
      </c>
      <c r="F44" s="17">
        <v>-42.459249</v>
      </c>
      <c r="G44" s="18">
        <v>635.1658935546875</v>
      </c>
      <c r="H44" s="19">
        <v>1</v>
      </c>
      <c r="I44" s="19">
        <v>1</v>
      </c>
      <c r="J44" s="19">
        <v>0</v>
      </c>
      <c r="K44" s="19">
        <v>0.85</v>
      </c>
      <c r="L44" s="19">
        <v>1</v>
      </c>
      <c r="R44" s="34">
        <v>3</v>
      </c>
      <c r="S44" s="11">
        <v>0</v>
      </c>
      <c r="T44" s="11">
        <v>2</v>
      </c>
      <c r="U44" s="11">
        <v>-73.791252999999998</v>
      </c>
      <c r="V44" s="11">
        <v>-42.459249</v>
      </c>
      <c r="W44" s="11">
        <v>635.1658935546875</v>
      </c>
    </row>
    <row r="45" spans="1:23" ht="14.25" customHeight="1" x14ac:dyDescent="0.2">
      <c r="A45" s="16" t="s">
        <v>9</v>
      </c>
      <c r="B45" s="26">
        <v>3</v>
      </c>
      <c r="C45" s="16">
        <v>0</v>
      </c>
      <c r="D45" s="16">
        <v>3</v>
      </c>
      <c r="E45" s="17">
        <v>-73.788709999999995</v>
      </c>
      <c r="F45" s="17">
        <v>-42.459088000000001</v>
      </c>
      <c r="G45" s="18">
        <v>894.86517333984375</v>
      </c>
      <c r="H45" s="19">
        <v>1</v>
      </c>
      <c r="I45" s="19">
        <v>1</v>
      </c>
      <c r="J45" s="19">
        <v>0</v>
      </c>
      <c r="K45" s="19">
        <v>0.1</v>
      </c>
      <c r="L45" s="19">
        <v>1</v>
      </c>
      <c r="R45" s="34">
        <v>3</v>
      </c>
      <c r="S45" s="11">
        <v>0</v>
      </c>
      <c r="T45" s="11">
        <v>3</v>
      </c>
      <c r="U45" s="11">
        <v>-73.788709999999995</v>
      </c>
      <c r="V45" s="11">
        <v>-42.459088000000001</v>
      </c>
      <c r="W45" s="11">
        <v>894.86517333984375</v>
      </c>
    </row>
    <row r="46" spans="1:23" ht="14.25" customHeight="1" x14ac:dyDescent="0.2">
      <c r="A46" s="16" t="s">
        <v>9</v>
      </c>
      <c r="B46" s="26">
        <v>3</v>
      </c>
      <c r="C46" s="16">
        <v>0</v>
      </c>
      <c r="D46" s="16">
        <v>4</v>
      </c>
      <c r="E46" s="17">
        <v>-73.791426000000001</v>
      </c>
      <c r="F46" s="17">
        <v>-42.462204999999997</v>
      </c>
      <c r="G46" s="18">
        <v>1342.865478515625</v>
      </c>
      <c r="H46" s="19">
        <v>1</v>
      </c>
      <c r="I46" s="19">
        <v>0</v>
      </c>
      <c r="J46" s="19">
        <v>0</v>
      </c>
      <c r="K46" s="19">
        <v>0</v>
      </c>
      <c r="L46" s="19">
        <v>1</v>
      </c>
      <c r="R46" s="34">
        <v>3</v>
      </c>
      <c r="S46" s="11">
        <v>0</v>
      </c>
      <c r="T46" s="11">
        <v>4</v>
      </c>
      <c r="U46" s="11">
        <v>-73.791426000000001</v>
      </c>
      <c r="V46" s="11">
        <v>-42.462204999999997</v>
      </c>
      <c r="W46" s="11">
        <v>1342.865478515625</v>
      </c>
    </row>
    <row r="47" spans="1:23" ht="14.25" customHeight="1" x14ac:dyDescent="0.2">
      <c r="A47" s="16" t="s">
        <v>9</v>
      </c>
      <c r="B47" s="26">
        <v>3</v>
      </c>
      <c r="C47" s="16">
        <v>0</v>
      </c>
      <c r="D47" s="16">
        <v>5</v>
      </c>
      <c r="E47" s="17">
        <v>-73.792405000000002</v>
      </c>
      <c r="F47" s="17">
        <v>-42.463777999999998</v>
      </c>
      <c r="G47" s="18">
        <v>1580.372802734375</v>
      </c>
      <c r="H47" s="19">
        <v>1</v>
      </c>
      <c r="I47" s="19">
        <v>0</v>
      </c>
      <c r="J47" s="19">
        <v>0</v>
      </c>
      <c r="K47" s="19">
        <v>0</v>
      </c>
      <c r="L47" s="19">
        <v>1</v>
      </c>
      <c r="R47" s="34">
        <v>3</v>
      </c>
      <c r="S47" s="11">
        <v>0</v>
      </c>
      <c r="T47" s="11">
        <v>5</v>
      </c>
      <c r="U47" s="11">
        <v>-73.792405000000002</v>
      </c>
      <c r="V47" s="11">
        <v>-42.463777999999998</v>
      </c>
      <c r="W47" s="11">
        <v>1580.372802734375</v>
      </c>
    </row>
    <row r="48" spans="1:23" ht="14.25" customHeight="1" x14ac:dyDescent="0.2">
      <c r="A48" s="16" t="s">
        <v>9</v>
      </c>
      <c r="B48" s="26">
        <v>3</v>
      </c>
      <c r="C48" s="16">
        <v>0</v>
      </c>
      <c r="D48" s="16">
        <v>6</v>
      </c>
      <c r="E48" s="17">
        <v>-73.787257999999994</v>
      </c>
      <c r="F48" s="17">
        <v>-42.466884999999998</v>
      </c>
      <c r="G48" s="18">
        <v>2131.40283203125</v>
      </c>
      <c r="H48" s="19">
        <v>1</v>
      </c>
      <c r="I48" s="19">
        <v>0</v>
      </c>
      <c r="J48" s="19">
        <v>0</v>
      </c>
      <c r="K48" s="19">
        <v>0</v>
      </c>
      <c r="L48" s="19">
        <v>1</v>
      </c>
      <c r="R48" s="34">
        <v>3</v>
      </c>
      <c r="S48" s="11">
        <v>0</v>
      </c>
      <c r="T48" s="11">
        <v>6</v>
      </c>
      <c r="U48" s="11">
        <v>-73.787257999999994</v>
      </c>
      <c r="V48" s="11">
        <v>-42.466884999999998</v>
      </c>
      <c r="W48" s="11">
        <v>2131.40283203125</v>
      </c>
    </row>
    <row r="49" spans="1:23" ht="14.25" customHeight="1" x14ac:dyDescent="0.2">
      <c r="A49" s="16" t="s">
        <v>9</v>
      </c>
      <c r="B49" s="26">
        <v>3</v>
      </c>
      <c r="C49" s="16">
        <v>0</v>
      </c>
      <c r="D49" s="16">
        <v>7</v>
      </c>
      <c r="E49" s="17">
        <v>-73.783433000000002</v>
      </c>
      <c r="F49" s="17">
        <v>-42.469780999999998</v>
      </c>
      <c r="G49" s="18">
        <v>2592.67333984375</v>
      </c>
      <c r="H49" s="19">
        <v>1</v>
      </c>
      <c r="I49" s="19">
        <v>0</v>
      </c>
      <c r="J49" s="19">
        <v>0</v>
      </c>
      <c r="K49" s="19">
        <v>0</v>
      </c>
      <c r="L49" s="19">
        <v>1</v>
      </c>
      <c r="R49" s="34">
        <v>3</v>
      </c>
      <c r="S49" s="11">
        <v>0</v>
      </c>
      <c r="T49" s="11">
        <v>7</v>
      </c>
      <c r="U49" s="11">
        <v>-73.783433000000002</v>
      </c>
      <c r="V49" s="11">
        <v>-42.469780999999998</v>
      </c>
      <c r="W49" s="11">
        <v>2592.67333984375</v>
      </c>
    </row>
    <row r="50" spans="1:23" ht="14.25" customHeight="1" x14ac:dyDescent="0.2">
      <c r="A50" s="16" t="s">
        <v>9</v>
      </c>
      <c r="B50" s="26">
        <v>3</v>
      </c>
      <c r="C50" s="16">
        <v>0</v>
      </c>
      <c r="D50" s="16">
        <v>8</v>
      </c>
      <c r="E50" s="17">
        <v>-73.776724000000002</v>
      </c>
      <c r="F50" s="17">
        <v>-42.468032000000001</v>
      </c>
      <c r="G50" s="18">
        <v>3304.385986328125</v>
      </c>
      <c r="H50" s="19">
        <v>1</v>
      </c>
      <c r="I50" s="19">
        <v>0</v>
      </c>
      <c r="J50" s="19">
        <v>0</v>
      </c>
      <c r="K50" s="19">
        <v>0</v>
      </c>
      <c r="L50" s="19">
        <v>1</v>
      </c>
      <c r="R50" s="34">
        <v>3</v>
      </c>
      <c r="S50" s="11">
        <v>0</v>
      </c>
      <c r="T50" s="11">
        <v>8</v>
      </c>
      <c r="U50" s="11">
        <v>-73.776724000000002</v>
      </c>
      <c r="V50" s="11">
        <v>-42.468032000000001</v>
      </c>
      <c r="W50" s="11">
        <v>3304.385986328125</v>
      </c>
    </row>
    <row r="51" spans="1:23" ht="14.25" customHeight="1" x14ac:dyDescent="0.2">
      <c r="A51" s="16" t="s">
        <v>9</v>
      </c>
      <c r="B51" s="26">
        <v>3</v>
      </c>
      <c r="C51" s="16">
        <v>0</v>
      </c>
      <c r="D51" s="16">
        <v>9</v>
      </c>
      <c r="E51" s="17">
        <v>-73.773736999999997</v>
      </c>
      <c r="F51" s="17">
        <v>-42.470073999999997</v>
      </c>
      <c r="G51" s="18">
        <v>3715.508544921875</v>
      </c>
      <c r="H51" s="19">
        <v>1</v>
      </c>
      <c r="I51" s="19">
        <v>0</v>
      </c>
      <c r="J51" s="19">
        <v>0</v>
      </c>
      <c r="K51" s="19">
        <v>0</v>
      </c>
      <c r="L51" s="19">
        <v>1</v>
      </c>
      <c r="R51" s="34">
        <v>3</v>
      </c>
      <c r="S51" s="11">
        <v>0</v>
      </c>
      <c r="T51" s="11">
        <v>9</v>
      </c>
      <c r="U51" s="11">
        <v>-73.773736999999997</v>
      </c>
      <c r="V51" s="11">
        <v>-42.470073999999997</v>
      </c>
      <c r="W51" s="11">
        <v>3715.508544921875</v>
      </c>
    </row>
    <row r="52" spans="1:23" ht="14.25" customHeight="1" x14ac:dyDescent="0.2">
      <c r="A52" s="27" t="s">
        <v>9</v>
      </c>
      <c r="B52" s="28">
        <v>3</v>
      </c>
      <c r="C52" s="27">
        <v>0</v>
      </c>
      <c r="D52" s="27">
        <v>10</v>
      </c>
      <c r="E52" s="17">
        <v>-73.769925999999998</v>
      </c>
      <c r="F52" s="17">
        <v>-42.469785999999999</v>
      </c>
      <c r="G52" s="18">
        <v>4034.39208984375</v>
      </c>
      <c r="H52" s="29">
        <v>1</v>
      </c>
      <c r="I52" s="29">
        <v>0</v>
      </c>
      <c r="J52" s="29">
        <v>0</v>
      </c>
      <c r="K52" s="29">
        <v>0</v>
      </c>
      <c r="L52" s="29">
        <v>1</v>
      </c>
      <c r="R52" s="34">
        <v>3</v>
      </c>
      <c r="S52" s="11">
        <v>0</v>
      </c>
      <c r="T52" s="11">
        <v>10</v>
      </c>
      <c r="U52" s="11">
        <v>-73.769925999999998</v>
      </c>
      <c r="V52" s="11">
        <v>-42.469785999999999</v>
      </c>
      <c r="W52" s="11">
        <v>4034.39208984375</v>
      </c>
    </row>
    <row r="53" spans="1:23" ht="14.25" customHeight="1" x14ac:dyDescent="0.2">
      <c r="A53" s="27" t="s">
        <v>9</v>
      </c>
      <c r="B53" s="28">
        <v>3</v>
      </c>
      <c r="C53" s="27">
        <v>0</v>
      </c>
      <c r="D53" s="27">
        <v>11</v>
      </c>
      <c r="E53" s="17">
        <v>-73.764060999999998</v>
      </c>
      <c r="F53" s="17">
        <v>-42.472596000000003</v>
      </c>
      <c r="G53" s="18">
        <v>4799.111328125</v>
      </c>
      <c r="H53" s="29">
        <v>1</v>
      </c>
      <c r="I53" s="29">
        <v>0</v>
      </c>
      <c r="J53" s="29">
        <v>0</v>
      </c>
      <c r="K53" s="29">
        <v>0</v>
      </c>
      <c r="L53" s="29">
        <v>1</v>
      </c>
      <c r="R53" s="34">
        <v>3</v>
      </c>
      <c r="S53" s="11">
        <v>0</v>
      </c>
      <c r="T53" s="11">
        <v>11</v>
      </c>
      <c r="U53" s="11">
        <v>-73.764060999999998</v>
      </c>
      <c r="V53" s="11">
        <v>-42.472596000000003</v>
      </c>
      <c r="W53" s="11">
        <v>4799.111328125</v>
      </c>
    </row>
    <row r="54" spans="1:23" ht="14.25" customHeight="1" x14ac:dyDescent="0.2">
      <c r="A54" s="27" t="s">
        <v>9</v>
      </c>
      <c r="B54" s="28">
        <v>3</v>
      </c>
      <c r="C54" s="27">
        <v>0</v>
      </c>
      <c r="D54" s="27">
        <v>12</v>
      </c>
      <c r="E54" s="17">
        <v>-73.765302000000005</v>
      </c>
      <c r="F54" s="17">
        <v>-42.475760000000001</v>
      </c>
      <c r="G54" s="18">
        <v>5180.95556640625</v>
      </c>
      <c r="H54" s="29">
        <v>1</v>
      </c>
      <c r="I54" s="29">
        <v>0</v>
      </c>
      <c r="J54" s="29">
        <v>0</v>
      </c>
      <c r="K54" s="29">
        <v>0</v>
      </c>
      <c r="L54" s="29">
        <v>1</v>
      </c>
      <c r="R54" s="34">
        <v>3</v>
      </c>
      <c r="S54" s="11">
        <v>0</v>
      </c>
      <c r="T54" s="11">
        <v>12</v>
      </c>
      <c r="U54" s="11">
        <v>-73.765302000000005</v>
      </c>
      <c r="V54" s="11">
        <v>-42.475760000000001</v>
      </c>
      <c r="W54" s="11">
        <v>5180.95556640625</v>
      </c>
    </row>
    <row r="55" spans="1:23" ht="14.25" customHeight="1" x14ac:dyDescent="0.2">
      <c r="A55" s="27" t="s">
        <v>9</v>
      </c>
      <c r="B55" s="28">
        <v>3</v>
      </c>
      <c r="C55" s="27">
        <v>0</v>
      </c>
      <c r="D55" s="27">
        <v>13</v>
      </c>
      <c r="E55" s="17">
        <v>-73.765137999999993</v>
      </c>
      <c r="F55" s="17">
        <v>-42.48227</v>
      </c>
      <c r="G55" s="18">
        <v>5904.29052734375</v>
      </c>
      <c r="H55" s="29">
        <v>1</v>
      </c>
      <c r="I55" s="29">
        <v>0</v>
      </c>
      <c r="J55" s="29">
        <v>0</v>
      </c>
      <c r="K55" s="29">
        <v>0</v>
      </c>
      <c r="L55" s="29">
        <v>1</v>
      </c>
      <c r="R55" s="34">
        <v>3</v>
      </c>
      <c r="S55" s="11">
        <v>0</v>
      </c>
      <c r="T55" s="11">
        <v>13</v>
      </c>
      <c r="U55" s="11">
        <v>-73.765137999999993</v>
      </c>
      <c r="V55" s="11">
        <v>-42.48227</v>
      </c>
      <c r="W55" s="11">
        <v>5904.29052734375</v>
      </c>
    </row>
    <row r="56" spans="1:23" ht="14.25" customHeight="1" x14ac:dyDescent="0.2">
      <c r="A56" s="27" t="s">
        <v>9</v>
      </c>
      <c r="B56" s="28">
        <v>3</v>
      </c>
      <c r="C56" s="27">
        <v>0</v>
      </c>
      <c r="D56" s="27">
        <v>14</v>
      </c>
      <c r="E56" s="17">
        <v>-73.764471</v>
      </c>
      <c r="F56" s="17">
        <v>-42.484121999999999</v>
      </c>
      <c r="G56" s="18">
        <v>6164.2802734375</v>
      </c>
      <c r="H56" s="29">
        <v>1</v>
      </c>
      <c r="I56" s="29">
        <v>1</v>
      </c>
      <c r="J56" s="29">
        <v>0</v>
      </c>
      <c r="K56" s="29">
        <v>0.05</v>
      </c>
      <c r="L56" s="29">
        <v>1</v>
      </c>
      <c r="R56" s="34">
        <v>3</v>
      </c>
      <c r="S56" s="11">
        <v>0</v>
      </c>
      <c r="T56" s="11">
        <v>14</v>
      </c>
      <c r="U56" s="11">
        <v>-73.764471</v>
      </c>
      <c r="V56" s="11">
        <v>-42.484121999999999</v>
      </c>
      <c r="W56" s="11">
        <v>6164.2802734375</v>
      </c>
    </row>
    <row r="57" spans="1:23" ht="14.25" customHeight="1" x14ac:dyDescent="0.2">
      <c r="A57" s="27" t="s">
        <v>9</v>
      </c>
      <c r="B57" s="28">
        <v>3</v>
      </c>
      <c r="C57" s="27">
        <v>1</v>
      </c>
      <c r="D57" s="27">
        <v>1</v>
      </c>
      <c r="E57" s="17">
        <v>-73.763450000000006</v>
      </c>
      <c r="F57" s="17">
        <v>-42.483195000000002</v>
      </c>
      <c r="G57" s="18">
        <v>101.53054046630859</v>
      </c>
      <c r="H57" s="29">
        <v>1</v>
      </c>
      <c r="I57" s="29">
        <v>0</v>
      </c>
      <c r="J57" s="29">
        <v>0</v>
      </c>
      <c r="K57" s="29">
        <v>0</v>
      </c>
      <c r="L57" s="29">
        <v>1</v>
      </c>
      <c r="R57" s="34">
        <v>3</v>
      </c>
      <c r="S57" s="11">
        <v>1</v>
      </c>
      <c r="T57" s="11">
        <v>1</v>
      </c>
      <c r="U57" s="11">
        <v>-73.763450000000006</v>
      </c>
      <c r="V57" s="11">
        <v>-42.483195000000002</v>
      </c>
      <c r="W57" s="11">
        <v>101.53054046630859</v>
      </c>
    </row>
    <row r="58" spans="1:23" ht="14.25" customHeight="1" x14ac:dyDescent="0.2">
      <c r="A58" s="27" t="s">
        <v>9</v>
      </c>
      <c r="B58" s="28">
        <v>3</v>
      </c>
      <c r="C58" s="27">
        <v>1</v>
      </c>
      <c r="D58" s="27">
        <v>2</v>
      </c>
      <c r="E58" s="17">
        <v>-73.763572999999994</v>
      </c>
      <c r="F58" s="17">
        <v>-42.479284</v>
      </c>
      <c r="G58" s="18">
        <v>536.10858154296875</v>
      </c>
      <c r="H58" s="29">
        <v>1</v>
      </c>
      <c r="I58" s="29">
        <v>1</v>
      </c>
      <c r="J58" s="29">
        <v>0</v>
      </c>
      <c r="K58" s="29">
        <v>0.85</v>
      </c>
      <c r="L58" s="29">
        <v>1</v>
      </c>
      <c r="R58" s="34">
        <v>3</v>
      </c>
      <c r="S58" s="11">
        <v>1</v>
      </c>
      <c r="T58" s="11">
        <v>2</v>
      </c>
      <c r="U58" s="11">
        <v>-73.763572999999994</v>
      </c>
      <c r="V58" s="11">
        <v>-42.479284</v>
      </c>
      <c r="W58" s="11">
        <v>536.10858154296875</v>
      </c>
    </row>
    <row r="59" spans="1:23" ht="14.25" customHeight="1" x14ac:dyDescent="0.2">
      <c r="A59" s="16" t="s">
        <v>9</v>
      </c>
      <c r="B59" s="26">
        <v>3</v>
      </c>
      <c r="C59" s="16">
        <v>1</v>
      </c>
      <c r="D59" s="16">
        <v>3</v>
      </c>
      <c r="E59" s="17">
        <v>-73.765276999999998</v>
      </c>
      <c r="F59" s="17">
        <v>-42.476958000000003</v>
      </c>
      <c r="G59" s="18">
        <v>926.8895263671875</v>
      </c>
      <c r="H59" s="19">
        <v>1</v>
      </c>
      <c r="I59" s="19">
        <v>1</v>
      </c>
      <c r="J59" s="19">
        <v>0</v>
      </c>
      <c r="K59" s="19">
        <v>0.1</v>
      </c>
      <c r="L59" s="19">
        <v>1</v>
      </c>
      <c r="R59" s="34">
        <v>3</v>
      </c>
      <c r="S59" s="11">
        <v>1</v>
      </c>
      <c r="T59" s="11">
        <v>3</v>
      </c>
      <c r="U59" s="11">
        <v>-73.765276999999998</v>
      </c>
      <c r="V59" s="11">
        <v>-42.476958000000003</v>
      </c>
      <c r="W59" s="11">
        <v>926.8895263671875</v>
      </c>
    </row>
    <row r="60" spans="1:23" ht="14.25" customHeight="1" x14ac:dyDescent="0.2">
      <c r="A60" s="16" t="s">
        <v>9</v>
      </c>
      <c r="B60" s="26">
        <v>3</v>
      </c>
      <c r="C60" s="16">
        <v>1</v>
      </c>
      <c r="D60" s="16">
        <v>4</v>
      </c>
      <c r="E60" s="17">
        <v>-73.767724999999999</v>
      </c>
      <c r="F60" s="17">
        <v>-42.473491000000003</v>
      </c>
      <c r="G60" s="18">
        <v>1507.8785400390625</v>
      </c>
      <c r="H60" s="19">
        <v>1</v>
      </c>
      <c r="I60" s="19">
        <v>0</v>
      </c>
      <c r="J60" s="19">
        <v>0</v>
      </c>
      <c r="K60" s="19">
        <v>0</v>
      </c>
      <c r="L60" s="19">
        <v>1</v>
      </c>
      <c r="R60" s="34">
        <v>3</v>
      </c>
      <c r="S60" s="11">
        <v>1</v>
      </c>
      <c r="T60" s="11">
        <v>4</v>
      </c>
      <c r="U60" s="11">
        <v>-73.767724999999999</v>
      </c>
      <c r="V60" s="11">
        <v>-42.473491000000003</v>
      </c>
      <c r="W60" s="11">
        <v>1507.8785400390625</v>
      </c>
    </row>
    <row r="61" spans="1:23" ht="14.25" customHeight="1" x14ac:dyDescent="0.2">
      <c r="A61" s="16" t="s">
        <v>9</v>
      </c>
      <c r="B61" s="26">
        <v>3</v>
      </c>
      <c r="C61" s="16">
        <v>1</v>
      </c>
      <c r="D61" s="16">
        <v>5</v>
      </c>
      <c r="E61" s="17">
        <v>-73.767346000000003</v>
      </c>
      <c r="F61" s="17">
        <v>-42.472065999999998</v>
      </c>
      <c r="G61" s="18">
        <v>1905.2027587890625</v>
      </c>
      <c r="H61" s="19">
        <v>1</v>
      </c>
      <c r="I61" s="19">
        <v>0</v>
      </c>
      <c r="J61" s="19">
        <v>0</v>
      </c>
      <c r="K61" s="19">
        <v>0</v>
      </c>
      <c r="L61" s="19">
        <v>1</v>
      </c>
      <c r="R61" s="34">
        <v>3</v>
      </c>
      <c r="S61" s="11">
        <v>1</v>
      </c>
      <c r="T61" s="11">
        <v>5</v>
      </c>
      <c r="U61" s="11">
        <v>-73.767346000000003</v>
      </c>
      <c r="V61" s="11">
        <v>-42.472065999999998</v>
      </c>
      <c r="W61" s="11">
        <v>1905.2027587890625</v>
      </c>
    </row>
    <row r="62" spans="1:23" ht="14.25" customHeight="1" x14ac:dyDescent="0.2">
      <c r="A62" s="16" t="s">
        <v>9</v>
      </c>
      <c r="B62" s="26">
        <v>3</v>
      </c>
      <c r="C62" s="16">
        <v>1</v>
      </c>
      <c r="D62" s="16">
        <v>6</v>
      </c>
      <c r="E62" s="17">
        <v>-73.770498000000003</v>
      </c>
      <c r="F62" s="17">
        <v>-42.469807000000003</v>
      </c>
      <c r="G62" s="18">
        <v>2388.015625</v>
      </c>
      <c r="H62" s="19">
        <v>1</v>
      </c>
      <c r="I62" s="19">
        <v>0</v>
      </c>
      <c r="J62" s="19">
        <v>0</v>
      </c>
      <c r="K62" s="19">
        <v>0</v>
      </c>
      <c r="L62" s="19">
        <v>1</v>
      </c>
      <c r="R62" s="34">
        <v>3</v>
      </c>
      <c r="S62" s="11">
        <v>1</v>
      </c>
      <c r="T62" s="11">
        <v>6</v>
      </c>
      <c r="U62" s="11">
        <v>-73.770498000000003</v>
      </c>
      <c r="V62" s="11">
        <v>-42.469807000000003</v>
      </c>
      <c r="W62" s="11">
        <v>2388.015625</v>
      </c>
    </row>
    <row r="63" spans="1:23" ht="14.25" customHeight="1" x14ac:dyDescent="0.2">
      <c r="A63" s="16" t="s">
        <v>9</v>
      </c>
      <c r="B63" s="26">
        <v>3</v>
      </c>
      <c r="C63" s="16">
        <v>1</v>
      </c>
      <c r="D63" s="16">
        <v>7</v>
      </c>
      <c r="E63" s="17">
        <v>-73.776188000000005</v>
      </c>
      <c r="F63" s="17">
        <v>-42.468010999999997</v>
      </c>
      <c r="G63" s="18">
        <v>3023.0322265625</v>
      </c>
      <c r="H63" s="19">
        <v>1</v>
      </c>
      <c r="I63" s="19">
        <v>0</v>
      </c>
      <c r="J63" s="19">
        <v>0</v>
      </c>
      <c r="K63" s="19">
        <v>0</v>
      </c>
      <c r="L63" s="19">
        <v>1</v>
      </c>
      <c r="R63" s="34">
        <v>3</v>
      </c>
      <c r="S63" s="11">
        <v>1</v>
      </c>
      <c r="T63" s="11">
        <v>7</v>
      </c>
      <c r="U63" s="11">
        <v>-73.776188000000005</v>
      </c>
      <c r="V63" s="11">
        <v>-42.468010999999997</v>
      </c>
      <c r="W63" s="11">
        <v>3023.0322265625</v>
      </c>
    </row>
    <row r="64" spans="1:23" ht="14.25" customHeight="1" x14ac:dyDescent="0.2">
      <c r="A64" s="16" t="s">
        <v>9</v>
      </c>
      <c r="B64" s="26">
        <v>3</v>
      </c>
      <c r="C64" s="16">
        <v>1</v>
      </c>
      <c r="D64" s="16">
        <v>8</v>
      </c>
      <c r="E64" s="17">
        <v>-73.783332999999999</v>
      </c>
      <c r="F64" s="17">
        <v>-42.469808</v>
      </c>
      <c r="G64" s="18">
        <v>3770.1689453125</v>
      </c>
      <c r="H64" s="19">
        <v>1</v>
      </c>
      <c r="I64" s="19">
        <v>0</v>
      </c>
      <c r="J64" s="19">
        <v>0</v>
      </c>
      <c r="K64" s="19">
        <v>0</v>
      </c>
      <c r="L64" s="19">
        <v>1</v>
      </c>
      <c r="R64" s="34">
        <v>3</v>
      </c>
      <c r="S64" s="11">
        <v>1</v>
      </c>
      <c r="T64" s="11">
        <v>8</v>
      </c>
      <c r="U64" s="11">
        <v>-73.783332999999999</v>
      </c>
      <c r="V64" s="11">
        <v>-42.469808</v>
      </c>
      <c r="W64" s="11">
        <v>3770.1689453125</v>
      </c>
    </row>
    <row r="65" spans="1:23" ht="14.25" customHeight="1" x14ac:dyDescent="0.2">
      <c r="A65" s="16" t="s">
        <v>9</v>
      </c>
      <c r="B65" s="26">
        <v>3</v>
      </c>
      <c r="C65" s="16">
        <v>1</v>
      </c>
      <c r="D65" s="16">
        <v>9</v>
      </c>
      <c r="E65" s="17">
        <v>-73.788015000000001</v>
      </c>
      <c r="F65" s="17">
        <v>-42.466270999999999</v>
      </c>
      <c r="G65" s="18">
        <v>4332.71923828125</v>
      </c>
      <c r="H65" s="19">
        <v>1</v>
      </c>
      <c r="I65" s="19">
        <v>0</v>
      </c>
      <c r="J65" s="19">
        <v>0</v>
      </c>
      <c r="K65" s="19">
        <v>0</v>
      </c>
      <c r="L65" s="19">
        <v>1</v>
      </c>
      <c r="R65" s="34">
        <v>3</v>
      </c>
      <c r="S65" s="11">
        <v>1</v>
      </c>
      <c r="T65" s="11">
        <v>9</v>
      </c>
      <c r="U65" s="11">
        <v>-73.788015000000001</v>
      </c>
      <c r="V65" s="11">
        <v>-42.466270999999999</v>
      </c>
      <c r="W65" s="11">
        <v>4332.71923828125</v>
      </c>
    </row>
    <row r="66" spans="1:23" ht="14.25" customHeight="1" x14ac:dyDescent="0.2">
      <c r="A66" s="16" t="s">
        <v>9</v>
      </c>
      <c r="B66" s="26">
        <v>3</v>
      </c>
      <c r="C66" s="16">
        <v>1</v>
      </c>
      <c r="D66" s="16">
        <v>10</v>
      </c>
      <c r="E66" s="17">
        <v>-73.791430000000005</v>
      </c>
      <c r="F66" s="17">
        <v>-42.462207999999997</v>
      </c>
      <c r="G66" s="18">
        <v>5028.275390625</v>
      </c>
      <c r="H66" s="19">
        <v>1</v>
      </c>
      <c r="I66" s="19">
        <v>0</v>
      </c>
      <c r="J66" s="19">
        <v>0</v>
      </c>
      <c r="K66" s="19">
        <v>0</v>
      </c>
      <c r="L66" s="19">
        <v>1</v>
      </c>
      <c r="R66" s="34">
        <v>3</v>
      </c>
      <c r="S66" s="11">
        <v>1</v>
      </c>
      <c r="T66" s="11">
        <v>10</v>
      </c>
      <c r="U66" s="11">
        <v>-73.791430000000005</v>
      </c>
      <c r="V66" s="11">
        <v>-42.462207999999997</v>
      </c>
      <c r="W66" s="11">
        <v>5028.275390625</v>
      </c>
    </row>
    <row r="67" spans="1:23" ht="14.25" customHeight="1" x14ac:dyDescent="0.2">
      <c r="A67" s="16" t="s">
        <v>9</v>
      </c>
      <c r="B67" s="26">
        <v>3</v>
      </c>
      <c r="C67" s="16">
        <v>1</v>
      </c>
      <c r="D67" s="16">
        <v>11</v>
      </c>
      <c r="E67" s="17">
        <v>-73.788711000000006</v>
      </c>
      <c r="F67" s="17">
        <v>-42.459086999999997</v>
      </c>
      <c r="G67" s="18">
        <v>5476.88037109375</v>
      </c>
      <c r="H67" s="19">
        <v>1</v>
      </c>
      <c r="I67" s="19">
        <v>0</v>
      </c>
      <c r="J67" s="19">
        <v>0</v>
      </c>
      <c r="K67" s="19">
        <v>0</v>
      </c>
      <c r="L67" s="19">
        <v>1</v>
      </c>
      <c r="R67" s="34">
        <v>3</v>
      </c>
      <c r="S67" s="11">
        <v>1</v>
      </c>
      <c r="T67" s="11">
        <v>11</v>
      </c>
      <c r="U67" s="11">
        <v>-73.788711000000006</v>
      </c>
      <c r="V67" s="11">
        <v>-42.459086999999997</v>
      </c>
      <c r="W67" s="11">
        <v>5476.88037109375</v>
      </c>
    </row>
    <row r="68" spans="1:23" ht="14.25" customHeight="1" x14ac:dyDescent="0.2">
      <c r="A68" s="16" t="s">
        <v>9</v>
      </c>
      <c r="B68" s="26">
        <v>3</v>
      </c>
      <c r="C68" s="16">
        <v>1</v>
      </c>
      <c r="D68" s="16">
        <v>12</v>
      </c>
      <c r="E68" s="17">
        <v>-73.791252999999998</v>
      </c>
      <c r="F68" s="17">
        <v>-42.459249</v>
      </c>
      <c r="G68" s="18">
        <v>5736.44287109375</v>
      </c>
      <c r="H68" s="19">
        <v>1</v>
      </c>
      <c r="I68" s="19">
        <v>0</v>
      </c>
      <c r="J68" s="19">
        <v>0</v>
      </c>
      <c r="K68" s="19">
        <v>0</v>
      </c>
      <c r="L68" s="19">
        <v>1</v>
      </c>
      <c r="R68" s="34">
        <v>3</v>
      </c>
      <c r="S68" s="11">
        <v>1</v>
      </c>
      <c r="T68" s="11">
        <v>12</v>
      </c>
      <c r="U68" s="11">
        <v>-73.791252999999998</v>
      </c>
      <c r="V68" s="11">
        <v>-42.459249</v>
      </c>
      <c r="W68" s="11">
        <v>5736.44287109375</v>
      </c>
    </row>
    <row r="69" spans="1:23" ht="14.25" customHeight="1" x14ac:dyDescent="0.2">
      <c r="A69" s="16" t="s">
        <v>9</v>
      </c>
      <c r="B69" s="26">
        <v>3</v>
      </c>
      <c r="C69" s="16">
        <v>1</v>
      </c>
      <c r="D69" s="16">
        <v>13</v>
      </c>
      <c r="E69" s="17">
        <v>-73.79365</v>
      </c>
      <c r="F69" s="17">
        <v>-42.460894000000003</v>
      </c>
      <c r="G69" s="18">
        <v>6006.18896484375</v>
      </c>
      <c r="H69" s="19">
        <v>1</v>
      </c>
      <c r="I69" s="19">
        <v>1</v>
      </c>
      <c r="J69" s="19">
        <v>0</v>
      </c>
      <c r="K69" s="19">
        <v>0.05</v>
      </c>
      <c r="L69" s="19">
        <v>1</v>
      </c>
      <c r="R69" s="34">
        <v>3</v>
      </c>
      <c r="S69" s="11">
        <v>1</v>
      </c>
      <c r="T69" s="11">
        <v>13</v>
      </c>
      <c r="U69" s="11">
        <v>-73.79365</v>
      </c>
      <c r="V69" s="11">
        <v>-42.460894000000003</v>
      </c>
      <c r="W69" s="11">
        <v>6006.18896484375</v>
      </c>
    </row>
    <row r="70" spans="1:23" ht="14.25" customHeight="1" x14ac:dyDescent="0.2">
      <c r="A70" s="16" t="s">
        <v>9</v>
      </c>
      <c r="B70" s="26">
        <v>4</v>
      </c>
      <c r="C70" s="16">
        <v>0</v>
      </c>
      <c r="D70" s="16">
        <v>1</v>
      </c>
      <c r="E70" s="17">
        <v>-73.787473000000006</v>
      </c>
      <c r="F70" s="17">
        <v>-42.466692999999999</v>
      </c>
      <c r="G70" s="18">
        <v>90.472450256347656</v>
      </c>
      <c r="H70" s="19">
        <v>1</v>
      </c>
      <c r="I70" s="19">
        <v>0</v>
      </c>
      <c r="J70" s="19">
        <v>1</v>
      </c>
      <c r="K70" s="19">
        <v>0</v>
      </c>
      <c r="L70" s="19">
        <v>1</v>
      </c>
      <c r="R70" s="34">
        <v>4</v>
      </c>
      <c r="S70" s="11">
        <v>0</v>
      </c>
      <c r="T70" s="11">
        <v>1</v>
      </c>
      <c r="U70" s="11">
        <v>-73.787473000000006</v>
      </c>
      <c r="V70" s="11">
        <v>-42.466692999999999</v>
      </c>
      <c r="W70" s="11">
        <v>90.472450256347656</v>
      </c>
    </row>
    <row r="71" spans="1:23" ht="14.25" customHeight="1" x14ac:dyDescent="0.2">
      <c r="A71" s="16" t="s">
        <v>9</v>
      </c>
      <c r="B71" s="26">
        <v>4</v>
      </c>
      <c r="C71" s="16">
        <v>0</v>
      </c>
      <c r="D71" s="16">
        <v>2</v>
      </c>
      <c r="E71" s="17">
        <v>-73.785050999999996</v>
      </c>
      <c r="F71" s="17">
        <v>-42.468795</v>
      </c>
      <c r="G71" s="18">
        <v>405.16299438476562</v>
      </c>
      <c r="H71" s="19">
        <v>1</v>
      </c>
      <c r="I71" s="19">
        <v>1</v>
      </c>
      <c r="J71" s="19">
        <v>0</v>
      </c>
      <c r="K71" s="19">
        <v>0.85</v>
      </c>
      <c r="L71" s="19">
        <v>1</v>
      </c>
      <c r="R71" s="34">
        <v>4</v>
      </c>
      <c r="S71" s="11">
        <v>0</v>
      </c>
      <c r="T71" s="11">
        <v>2</v>
      </c>
      <c r="U71" s="11">
        <v>-73.785050999999996</v>
      </c>
      <c r="V71" s="11">
        <v>-42.468795</v>
      </c>
      <c r="W71" s="11">
        <v>405.16299438476562</v>
      </c>
    </row>
    <row r="72" spans="1:23" ht="14.25" customHeight="1" x14ac:dyDescent="0.2">
      <c r="A72" s="16" t="s">
        <v>9</v>
      </c>
      <c r="B72" s="26">
        <v>4</v>
      </c>
      <c r="C72" s="16">
        <v>0</v>
      </c>
      <c r="D72" s="16">
        <v>3</v>
      </c>
      <c r="E72" s="17">
        <v>-73.779521000000003</v>
      </c>
      <c r="F72" s="17">
        <v>-42.471046999999999</v>
      </c>
      <c r="G72" s="18">
        <v>934.242431640625</v>
      </c>
      <c r="H72" s="19">
        <v>1</v>
      </c>
      <c r="I72" s="19">
        <v>1</v>
      </c>
      <c r="J72" s="19">
        <v>0</v>
      </c>
      <c r="K72" s="19">
        <v>0.1</v>
      </c>
      <c r="L72" s="19">
        <v>1</v>
      </c>
      <c r="R72" s="34">
        <v>4</v>
      </c>
      <c r="S72" s="11">
        <v>0</v>
      </c>
      <c r="T72" s="11">
        <v>3</v>
      </c>
      <c r="U72" s="11">
        <v>-73.779521000000003</v>
      </c>
      <c r="V72" s="11">
        <v>-42.471046999999999</v>
      </c>
      <c r="W72" s="11">
        <v>934.242431640625</v>
      </c>
    </row>
    <row r="73" spans="1:23" ht="14.25" customHeight="1" x14ac:dyDescent="0.2">
      <c r="A73" s="16" t="s">
        <v>9</v>
      </c>
      <c r="B73" s="26">
        <v>4</v>
      </c>
      <c r="C73" s="16">
        <v>0</v>
      </c>
      <c r="D73" s="16">
        <v>4</v>
      </c>
      <c r="E73" s="17">
        <v>-73.773643000000007</v>
      </c>
      <c r="F73" s="17">
        <v>-42.473829000000002</v>
      </c>
      <c r="G73" s="18">
        <v>1513.3233642578125</v>
      </c>
      <c r="H73" s="19">
        <v>1</v>
      </c>
      <c r="I73" s="19">
        <v>0</v>
      </c>
      <c r="J73" s="19">
        <v>0</v>
      </c>
      <c r="K73" s="19">
        <v>0</v>
      </c>
      <c r="L73" s="19">
        <v>1</v>
      </c>
      <c r="R73" s="34">
        <v>4</v>
      </c>
      <c r="S73" s="11">
        <v>0</v>
      </c>
      <c r="T73" s="11">
        <v>4</v>
      </c>
      <c r="U73" s="11">
        <v>-73.773643000000007</v>
      </c>
      <c r="V73" s="11">
        <v>-42.473829000000002</v>
      </c>
      <c r="W73" s="11">
        <v>1513.3233642578125</v>
      </c>
    </row>
    <row r="74" spans="1:23" ht="14.25" customHeight="1" x14ac:dyDescent="0.2">
      <c r="A74" s="16" t="s">
        <v>9</v>
      </c>
      <c r="B74" s="26">
        <v>4</v>
      </c>
      <c r="C74" s="16">
        <v>0</v>
      </c>
      <c r="D74" s="16">
        <v>5</v>
      </c>
      <c r="E74" s="17">
        <v>-73.768521000000007</v>
      </c>
      <c r="F74" s="17">
        <v>-42.476014999999997</v>
      </c>
      <c r="G74" s="18">
        <v>2004.2113037109375</v>
      </c>
      <c r="H74" s="19">
        <v>1</v>
      </c>
      <c r="I74" s="19">
        <v>0</v>
      </c>
      <c r="J74" s="19">
        <v>0</v>
      </c>
      <c r="K74" s="19">
        <v>0</v>
      </c>
      <c r="L74" s="19">
        <v>1</v>
      </c>
      <c r="R74" s="34">
        <v>4</v>
      </c>
      <c r="S74" s="11">
        <v>0</v>
      </c>
      <c r="T74" s="11">
        <v>5</v>
      </c>
      <c r="U74" s="11">
        <v>-73.768521000000007</v>
      </c>
      <c r="V74" s="11">
        <v>-42.476014999999997</v>
      </c>
      <c r="W74" s="11">
        <v>2004.2113037109375</v>
      </c>
    </row>
    <row r="75" spans="1:23" ht="14.25" customHeight="1" x14ac:dyDescent="0.2">
      <c r="A75" s="16" t="s">
        <v>9</v>
      </c>
      <c r="B75" s="26">
        <v>4</v>
      </c>
      <c r="C75" s="16">
        <v>0</v>
      </c>
      <c r="D75" s="16">
        <v>6</v>
      </c>
      <c r="E75" s="17">
        <v>-73.768231999999998</v>
      </c>
      <c r="F75" s="17">
        <v>-42.480547999999999</v>
      </c>
      <c r="G75" s="18">
        <v>2515.291748046875</v>
      </c>
      <c r="H75" s="19">
        <v>1</v>
      </c>
      <c r="I75" s="19">
        <v>0</v>
      </c>
      <c r="J75" s="19">
        <v>0</v>
      </c>
      <c r="K75" s="19">
        <v>0</v>
      </c>
      <c r="L75" s="19">
        <v>1</v>
      </c>
      <c r="R75" s="34">
        <v>4</v>
      </c>
      <c r="S75" s="11">
        <v>0</v>
      </c>
      <c r="T75" s="11">
        <v>6</v>
      </c>
      <c r="U75" s="11">
        <v>-73.768231999999998</v>
      </c>
      <c r="V75" s="11">
        <v>-42.480547999999999</v>
      </c>
      <c r="W75" s="11">
        <v>2515.291748046875</v>
      </c>
    </row>
    <row r="76" spans="1:23" ht="14.25" customHeight="1" x14ac:dyDescent="0.2">
      <c r="A76" s="16" t="s">
        <v>9</v>
      </c>
      <c r="B76" s="26">
        <v>4</v>
      </c>
      <c r="C76" s="16">
        <v>0</v>
      </c>
      <c r="D76" s="16">
        <v>7</v>
      </c>
      <c r="E76" s="17">
        <v>-73.763650999999996</v>
      </c>
      <c r="F76" s="17">
        <v>-42.477502999999999</v>
      </c>
      <c r="G76" s="18">
        <v>3243.341552734375</v>
      </c>
      <c r="H76" s="19">
        <v>1</v>
      </c>
      <c r="I76" s="19">
        <v>0</v>
      </c>
      <c r="J76" s="19">
        <v>0</v>
      </c>
      <c r="K76" s="19">
        <v>0</v>
      </c>
      <c r="L76" s="19">
        <v>1</v>
      </c>
      <c r="R76" s="34">
        <v>4</v>
      </c>
      <c r="S76" s="11">
        <v>0</v>
      </c>
      <c r="T76" s="11">
        <v>7</v>
      </c>
      <c r="U76" s="11">
        <v>-73.763650999999996</v>
      </c>
      <c r="V76" s="11">
        <v>-42.477502999999999</v>
      </c>
      <c r="W76" s="11">
        <v>3243.341552734375</v>
      </c>
    </row>
    <row r="77" spans="1:23" ht="14.25" customHeight="1" x14ac:dyDescent="0.2">
      <c r="A77" s="16" t="s">
        <v>9</v>
      </c>
      <c r="B77" s="26">
        <v>4</v>
      </c>
      <c r="C77" s="16">
        <v>0</v>
      </c>
      <c r="D77" s="16">
        <v>8</v>
      </c>
      <c r="E77" s="17">
        <v>-73.763863999999998</v>
      </c>
      <c r="F77" s="17">
        <v>-42.472687999999998</v>
      </c>
      <c r="G77" s="18">
        <v>3778.6884765625</v>
      </c>
      <c r="H77" s="19">
        <v>1</v>
      </c>
      <c r="I77" s="19">
        <v>0</v>
      </c>
      <c r="J77" s="19">
        <v>0</v>
      </c>
      <c r="K77" s="19">
        <v>0</v>
      </c>
      <c r="L77" s="19">
        <v>1</v>
      </c>
      <c r="R77" s="34">
        <v>4</v>
      </c>
      <c r="S77" s="11">
        <v>0</v>
      </c>
      <c r="T77" s="11">
        <v>8</v>
      </c>
      <c r="U77" s="11">
        <v>-73.763863999999998</v>
      </c>
      <c r="V77" s="11">
        <v>-42.472687999999998</v>
      </c>
      <c r="W77" s="11">
        <v>3778.6884765625</v>
      </c>
    </row>
    <row r="78" spans="1:23" ht="14.25" customHeight="1" x14ac:dyDescent="0.2">
      <c r="A78" s="16" t="s">
        <v>9</v>
      </c>
      <c r="B78" s="26">
        <v>4</v>
      </c>
      <c r="C78" s="16">
        <v>0</v>
      </c>
      <c r="D78" s="16">
        <v>9</v>
      </c>
      <c r="E78" s="17">
        <v>-73.765994000000006</v>
      </c>
      <c r="F78" s="17">
        <v>-42.467716000000003</v>
      </c>
      <c r="G78" s="18">
        <v>4358.89794921875</v>
      </c>
      <c r="H78" s="19">
        <v>1</v>
      </c>
      <c r="I78" s="19">
        <v>0</v>
      </c>
      <c r="J78" s="19">
        <v>0</v>
      </c>
      <c r="K78" s="19">
        <v>0</v>
      </c>
      <c r="L78" s="19">
        <v>1</v>
      </c>
      <c r="R78" s="34">
        <v>4</v>
      </c>
      <c r="S78" s="11">
        <v>0</v>
      </c>
      <c r="T78" s="11">
        <v>9</v>
      </c>
      <c r="U78" s="11">
        <v>-73.765994000000006</v>
      </c>
      <c r="V78" s="11">
        <v>-42.467716000000003</v>
      </c>
      <c r="W78" s="11">
        <v>4358.89794921875</v>
      </c>
    </row>
    <row r="79" spans="1:23" ht="14.25" customHeight="1" x14ac:dyDescent="0.2">
      <c r="A79" s="16" t="s">
        <v>9</v>
      </c>
      <c r="B79" s="26">
        <v>4</v>
      </c>
      <c r="C79" s="16">
        <v>0</v>
      </c>
      <c r="D79" s="16">
        <v>10</v>
      </c>
      <c r="E79" s="17">
        <v>-73.769273999999996</v>
      </c>
      <c r="F79" s="17">
        <v>-42.460217999999998</v>
      </c>
      <c r="G79" s="18">
        <v>5234.84716796875</v>
      </c>
      <c r="H79" s="19">
        <v>1</v>
      </c>
      <c r="I79" s="19">
        <v>0</v>
      </c>
      <c r="J79" s="19">
        <v>0</v>
      </c>
      <c r="K79" s="19">
        <v>0</v>
      </c>
      <c r="L79" s="19">
        <v>0</v>
      </c>
      <c r="R79" s="34">
        <v>4</v>
      </c>
      <c r="S79" s="11">
        <v>0</v>
      </c>
      <c r="T79" s="11">
        <v>10</v>
      </c>
      <c r="U79" s="11">
        <v>-73.769273999999996</v>
      </c>
      <c r="V79" s="11">
        <v>-42.460217999999998</v>
      </c>
      <c r="W79" s="11">
        <v>5234.84716796875</v>
      </c>
    </row>
    <row r="80" spans="1:23" ht="14.25" customHeight="1" x14ac:dyDescent="0.2">
      <c r="A80" s="16" t="s">
        <v>9</v>
      </c>
      <c r="B80" s="26">
        <v>4</v>
      </c>
      <c r="C80" s="16">
        <v>0</v>
      </c>
      <c r="D80" s="16">
        <v>11</v>
      </c>
      <c r="E80" s="17">
        <v>-73.773482000000001</v>
      </c>
      <c r="F80" s="17">
        <v>-42.445489999999999</v>
      </c>
      <c r="G80" s="18">
        <v>7026.18701171875</v>
      </c>
      <c r="H80" s="19">
        <v>1</v>
      </c>
      <c r="I80" s="19">
        <v>0</v>
      </c>
      <c r="J80" s="19">
        <v>0</v>
      </c>
      <c r="K80" s="19">
        <v>0</v>
      </c>
      <c r="L80" s="19">
        <v>0</v>
      </c>
      <c r="R80" s="34">
        <v>4</v>
      </c>
      <c r="S80" s="11">
        <v>0</v>
      </c>
      <c r="T80" s="11">
        <v>11</v>
      </c>
      <c r="U80" s="11">
        <v>-73.773482000000001</v>
      </c>
      <c r="V80" s="11">
        <v>-42.445489999999999</v>
      </c>
      <c r="W80" s="11">
        <v>7026.18701171875</v>
      </c>
    </row>
    <row r="81" spans="1:23" ht="14.25" customHeight="1" x14ac:dyDescent="0.2">
      <c r="A81" s="16" t="s">
        <v>9</v>
      </c>
      <c r="B81" s="26">
        <v>4</v>
      </c>
      <c r="C81" s="16">
        <v>0</v>
      </c>
      <c r="D81" s="16">
        <v>12</v>
      </c>
      <c r="E81" s="17">
        <v>-73.770311000000007</v>
      </c>
      <c r="F81" s="17">
        <v>-42.439698999999997</v>
      </c>
      <c r="G81" s="18">
        <v>7784.22607421875</v>
      </c>
      <c r="H81" s="19">
        <v>1</v>
      </c>
      <c r="I81" s="19">
        <v>0</v>
      </c>
      <c r="J81" s="19">
        <v>0</v>
      </c>
      <c r="K81" s="19">
        <v>0</v>
      </c>
      <c r="L81" s="19">
        <v>1</v>
      </c>
      <c r="R81" s="34">
        <v>4</v>
      </c>
      <c r="S81" s="11">
        <v>0</v>
      </c>
      <c r="T81" s="11">
        <v>12</v>
      </c>
      <c r="U81" s="11">
        <v>-73.770311000000007</v>
      </c>
      <c r="V81" s="11">
        <v>-42.439698999999997</v>
      </c>
      <c r="W81" s="11">
        <v>7784.22607421875</v>
      </c>
    </row>
    <row r="82" spans="1:23" ht="14.25" customHeight="1" x14ac:dyDescent="0.2">
      <c r="A82" s="16" t="s">
        <v>9</v>
      </c>
      <c r="B82" s="26">
        <v>4</v>
      </c>
      <c r="C82" s="16">
        <v>0</v>
      </c>
      <c r="D82" s="16">
        <v>13</v>
      </c>
      <c r="E82" s="17">
        <v>-73.769857000000002</v>
      </c>
      <c r="F82" s="17">
        <v>-42.436993999999999</v>
      </c>
      <c r="G82" s="18">
        <v>8098.31201171875</v>
      </c>
      <c r="H82" s="19">
        <v>1</v>
      </c>
      <c r="I82" s="19">
        <v>1</v>
      </c>
      <c r="J82" s="19">
        <v>0</v>
      </c>
      <c r="K82" s="19">
        <v>0.05</v>
      </c>
      <c r="L82" s="19">
        <v>1</v>
      </c>
      <c r="R82" s="34">
        <v>4</v>
      </c>
      <c r="S82" s="11">
        <v>0</v>
      </c>
      <c r="T82" s="11">
        <v>13</v>
      </c>
      <c r="U82" s="11">
        <v>-73.769857000000002</v>
      </c>
      <c r="V82" s="11">
        <v>-42.436993999999999</v>
      </c>
      <c r="W82" s="11">
        <v>8098.31201171875</v>
      </c>
    </row>
    <row r="83" spans="1:23" ht="14.25" customHeight="1" x14ac:dyDescent="0.2">
      <c r="A83" s="16" t="s">
        <v>9</v>
      </c>
      <c r="B83" s="26">
        <v>4</v>
      </c>
      <c r="C83" s="16">
        <v>1</v>
      </c>
      <c r="D83" s="16">
        <v>1</v>
      </c>
      <c r="E83" s="17">
        <v>-73.769436999999996</v>
      </c>
      <c r="F83" s="17">
        <v>-42.433968999999998</v>
      </c>
      <c r="G83" s="18">
        <v>130.36054992675781</v>
      </c>
      <c r="H83" s="19">
        <v>1</v>
      </c>
      <c r="I83" s="19">
        <v>0</v>
      </c>
      <c r="J83" s="19">
        <v>0</v>
      </c>
      <c r="K83" s="19">
        <v>0</v>
      </c>
      <c r="L83" s="19">
        <v>1</v>
      </c>
      <c r="R83" s="34">
        <v>4</v>
      </c>
      <c r="S83" s="11">
        <v>1</v>
      </c>
      <c r="T83" s="11">
        <v>1</v>
      </c>
      <c r="U83" s="11">
        <v>-73.769436999999996</v>
      </c>
      <c r="V83" s="11">
        <v>-42.433968999999998</v>
      </c>
      <c r="W83" s="11">
        <v>130.36054992675781</v>
      </c>
    </row>
    <row r="84" spans="1:23" ht="14.25" customHeight="1" x14ac:dyDescent="0.2">
      <c r="A84" s="16" t="s">
        <v>9</v>
      </c>
      <c r="B84" s="26">
        <v>4</v>
      </c>
      <c r="C84" s="16">
        <v>1</v>
      </c>
      <c r="D84" s="16">
        <v>2</v>
      </c>
      <c r="E84" s="17">
        <v>-73.772492</v>
      </c>
      <c r="F84" s="17">
        <v>-42.439245999999997</v>
      </c>
      <c r="G84" s="18">
        <v>831.95428466796875</v>
      </c>
      <c r="H84" s="19">
        <v>1</v>
      </c>
      <c r="I84" s="19">
        <v>1</v>
      </c>
      <c r="J84" s="19">
        <v>0</v>
      </c>
      <c r="K84" s="19">
        <v>0.85</v>
      </c>
      <c r="L84" s="19">
        <v>0</v>
      </c>
      <c r="R84" s="34">
        <v>4</v>
      </c>
      <c r="S84" s="11">
        <v>1</v>
      </c>
      <c r="T84" s="11">
        <v>2</v>
      </c>
      <c r="U84" s="11">
        <v>-73.772492</v>
      </c>
      <c r="V84" s="11">
        <v>-42.439245999999997</v>
      </c>
      <c r="W84" s="11">
        <v>831.95428466796875</v>
      </c>
    </row>
    <row r="85" spans="1:23" ht="14.25" customHeight="1" x14ac:dyDescent="0.2">
      <c r="A85" s="16" t="s">
        <v>9</v>
      </c>
      <c r="B85" s="26">
        <v>4</v>
      </c>
      <c r="C85" s="16">
        <v>1</v>
      </c>
      <c r="D85" s="16">
        <v>3</v>
      </c>
      <c r="E85" s="17">
        <v>-73.773837</v>
      </c>
      <c r="F85" s="17">
        <v>-42.447698000000003</v>
      </c>
      <c r="G85" s="18">
        <v>1777.44287109375</v>
      </c>
      <c r="H85" s="19">
        <v>1</v>
      </c>
      <c r="I85" s="19">
        <v>1</v>
      </c>
      <c r="J85" s="19">
        <v>0</v>
      </c>
      <c r="K85" s="19">
        <v>0.1</v>
      </c>
      <c r="L85" s="19">
        <v>0</v>
      </c>
      <c r="R85" s="34">
        <v>4</v>
      </c>
      <c r="S85" s="11">
        <v>1</v>
      </c>
      <c r="T85" s="11">
        <v>3</v>
      </c>
      <c r="U85" s="11">
        <v>-73.773837</v>
      </c>
      <c r="V85" s="11">
        <v>-42.447698000000003</v>
      </c>
      <c r="W85" s="11">
        <v>1777.44287109375</v>
      </c>
    </row>
    <row r="86" spans="1:23" ht="14.25" customHeight="1" x14ac:dyDescent="0.2">
      <c r="A86" s="16" t="s">
        <v>9</v>
      </c>
      <c r="B86" s="26">
        <v>4</v>
      </c>
      <c r="C86" s="16">
        <v>1</v>
      </c>
      <c r="D86" s="16">
        <v>4</v>
      </c>
      <c r="E86" s="17">
        <v>-73.767786999999998</v>
      </c>
      <c r="F86" s="17">
        <v>-42.463498999999999</v>
      </c>
      <c r="G86" s="18">
        <v>3706.59033203125</v>
      </c>
      <c r="H86" s="19">
        <v>1</v>
      </c>
      <c r="I86" s="19">
        <v>0</v>
      </c>
      <c r="J86" s="19">
        <v>0</v>
      </c>
      <c r="K86" s="19">
        <v>0</v>
      </c>
      <c r="L86" s="19">
        <v>0</v>
      </c>
      <c r="R86" s="34">
        <v>4</v>
      </c>
      <c r="S86" s="11">
        <v>1</v>
      </c>
      <c r="T86" s="11">
        <v>4</v>
      </c>
      <c r="U86" s="11">
        <v>-73.767786999999998</v>
      </c>
      <c r="V86" s="11">
        <v>-42.463498999999999</v>
      </c>
      <c r="W86" s="11">
        <v>3706.59033203125</v>
      </c>
    </row>
    <row r="87" spans="1:23" ht="14.25" customHeight="1" x14ac:dyDescent="0.2">
      <c r="A87" s="16" t="s">
        <v>9</v>
      </c>
      <c r="B87" s="26">
        <v>4</v>
      </c>
      <c r="C87" s="16">
        <v>1</v>
      </c>
      <c r="D87" s="16">
        <v>5</v>
      </c>
      <c r="E87" s="17">
        <v>-73.764060999999998</v>
      </c>
      <c r="F87" s="17">
        <v>-42.472596000000003</v>
      </c>
      <c r="G87" s="18">
        <v>4763.8544921875</v>
      </c>
      <c r="H87" s="19">
        <v>1</v>
      </c>
      <c r="I87" s="19">
        <v>0</v>
      </c>
      <c r="J87" s="19">
        <v>0</v>
      </c>
      <c r="K87" s="19">
        <v>0</v>
      </c>
      <c r="L87" s="19">
        <v>1</v>
      </c>
      <c r="R87" s="34">
        <v>4</v>
      </c>
      <c r="S87" s="11">
        <v>1</v>
      </c>
      <c r="T87" s="11">
        <v>5</v>
      </c>
      <c r="U87" s="11">
        <v>-73.764060999999998</v>
      </c>
      <c r="V87" s="11">
        <v>-42.472596000000003</v>
      </c>
      <c r="W87" s="11">
        <v>4763.8544921875</v>
      </c>
    </row>
    <row r="88" spans="1:23" ht="14.25" customHeight="1" x14ac:dyDescent="0.2">
      <c r="A88" s="16" t="s">
        <v>9</v>
      </c>
      <c r="B88" s="26">
        <v>4</v>
      </c>
      <c r="C88" s="16">
        <v>1</v>
      </c>
      <c r="D88" s="16">
        <v>6</v>
      </c>
      <c r="E88" s="17">
        <v>-73.765255999999994</v>
      </c>
      <c r="F88" s="17">
        <v>-42.478656999999998</v>
      </c>
      <c r="G88" s="18">
        <v>5467.55908203125</v>
      </c>
      <c r="H88" s="19">
        <v>1</v>
      </c>
      <c r="I88" s="19">
        <v>0</v>
      </c>
      <c r="J88" s="19">
        <v>0</v>
      </c>
      <c r="K88" s="19">
        <v>0</v>
      </c>
      <c r="L88" s="19">
        <v>1</v>
      </c>
      <c r="R88" s="34">
        <v>4</v>
      </c>
      <c r="S88" s="11">
        <v>1</v>
      </c>
      <c r="T88" s="11">
        <v>6</v>
      </c>
      <c r="U88" s="11">
        <v>-73.765255999999994</v>
      </c>
      <c r="V88" s="11">
        <v>-42.478656999999998</v>
      </c>
      <c r="W88" s="11">
        <v>5467.55908203125</v>
      </c>
    </row>
    <row r="89" spans="1:23" ht="14.25" customHeight="1" x14ac:dyDescent="0.2">
      <c r="A89" s="16" t="s">
        <v>9</v>
      </c>
      <c r="B89" s="26">
        <v>4</v>
      </c>
      <c r="C89" s="16">
        <v>1</v>
      </c>
      <c r="D89" s="16">
        <v>7</v>
      </c>
      <c r="E89" s="17">
        <v>-73.765792000000005</v>
      </c>
      <c r="F89" s="17">
        <v>-42.481786</v>
      </c>
      <c r="G89" s="18">
        <v>5870.2958984375</v>
      </c>
      <c r="H89" s="19">
        <v>1</v>
      </c>
      <c r="I89" s="19">
        <v>0</v>
      </c>
      <c r="J89" s="19">
        <v>0</v>
      </c>
      <c r="K89" s="19">
        <v>0</v>
      </c>
      <c r="L89" s="19">
        <v>1</v>
      </c>
      <c r="R89" s="34">
        <v>4</v>
      </c>
      <c r="S89" s="11">
        <v>1</v>
      </c>
      <c r="T89" s="11">
        <v>7</v>
      </c>
      <c r="U89" s="11">
        <v>-73.765792000000005</v>
      </c>
      <c r="V89" s="11">
        <v>-42.481786</v>
      </c>
      <c r="W89" s="11">
        <v>5870.2958984375</v>
      </c>
    </row>
    <row r="90" spans="1:23" ht="14.25" customHeight="1" x14ac:dyDescent="0.2">
      <c r="A90" s="16" t="s">
        <v>9</v>
      </c>
      <c r="B90" s="26">
        <v>4</v>
      </c>
      <c r="C90" s="16">
        <v>1</v>
      </c>
      <c r="D90" s="16">
        <v>8</v>
      </c>
      <c r="E90" s="17">
        <v>-73.767279000000002</v>
      </c>
      <c r="F90" s="17">
        <v>-42.476677000000002</v>
      </c>
      <c r="G90" s="18">
        <v>6531.732421875</v>
      </c>
      <c r="H90" s="19">
        <v>1</v>
      </c>
      <c r="I90" s="19">
        <v>0</v>
      </c>
      <c r="J90" s="19">
        <v>0</v>
      </c>
      <c r="K90" s="19">
        <v>0</v>
      </c>
      <c r="L90" s="19">
        <v>1</v>
      </c>
      <c r="R90" s="34">
        <v>4</v>
      </c>
      <c r="S90" s="11">
        <v>1</v>
      </c>
      <c r="T90" s="11">
        <v>8</v>
      </c>
      <c r="U90" s="11">
        <v>-73.767279000000002</v>
      </c>
      <c r="V90" s="11">
        <v>-42.476677000000002</v>
      </c>
      <c r="W90" s="11">
        <v>6531.732421875</v>
      </c>
    </row>
    <row r="91" spans="1:23" ht="14.25" customHeight="1" x14ac:dyDescent="0.2">
      <c r="A91" s="16" t="s">
        <v>9</v>
      </c>
      <c r="B91" s="26">
        <v>4</v>
      </c>
      <c r="C91" s="16">
        <v>1</v>
      </c>
      <c r="D91" s="16">
        <v>9</v>
      </c>
      <c r="E91" s="17">
        <v>-73.772625000000005</v>
      </c>
      <c r="F91" s="17">
        <v>-42.474424999999997</v>
      </c>
      <c r="G91" s="18">
        <v>7041.77197265625</v>
      </c>
      <c r="H91" s="19">
        <v>1</v>
      </c>
      <c r="I91" s="19">
        <v>0</v>
      </c>
      <c r="J91" s="19">
        <v>0</v>
      </c>
      <c r="K91" s="19">
        <v>0</v>
      </c>
      <c r="L91" s="19">
        <v>1</v>
      </c>
      <c r="R91" s="34">
        <v>4</v>
      </c>
      <c r="S91" s="11">
        <v>1</v>
      </c>
      <c r="T91" s="11">
        <v>9</v>
      </c>
      <c r="U91" s="11">
        <v>-73.772625000000005</v>
      </c>
      <c r="V91" s="11">
        <v>-42.474424999999997</v>
      </c>
      <c r="W91" s="11">
        <v>7041.77197265625</v>
      </c>
    </row>
    <row r="92" spans="1:23" ht="14.25" customHeight="1" x14ac:dyDescent="0.2">
      <c r="A92" s="16" t="s">
        <v>9</v>
      </c>
      <c r="B92" s="26">
        <v>4</v>
      </c>
      <c r="C92" s="16">
        <v>1</v>
      </c>
      <c r="D92" s="16">
        <v>10</v>
      </c>
      <c r="E92" s="17">
        <v>-73.779628000000002</v>
      </c>
      <c r="F92" s="17">
        <v>-42.470990999999998</v>
      </c>
      <c r="G92" s="18">
        <v>7738.37353515625</v>
      </c>
      <c r="H92" s="19">
        <v>1</v>
      </c>
      <c r="I92" s="19">
        <v>0</v>
      </c>
      <c r="J92" s="19">
        <v>0</v>
      </c>
      <c r="K92" s="19">
        <v>0</v>
      </c>
      <c r="L92" s="19">
        <v>1</v>
      </c>
      <c r="R92" s="34">
        <v>4</v>
      </c>
      <c r="S92" s="11">
        <v>1</v>
      </c>
      <c r="T92" s="11">
        <v>10</v>
      </c>
      <c r="U92" s="11">
        <v>-73.779628000000002</v>
      </c>
      <c r="V92" s="11">
        <v>-42.470990999999998</v>
      </c>
      <c r="W92" s="11">
        <v>7738.37353515625</v>
      </c>
    </row>
    <row r="93" spans="1:23" ht="14.25" customHeight="1" x14ac:dyDescent="0.2">
      <c r="A93" s="16" t="s">
        <v>9</v>
      </c>
      <c r="B93" s="26">
        <v>4</v>
      </c>
      <c r="C93" s="16">
        <v>1</v>
      </c>
      <c r="D93" s="16">
        <v>11</v>
      </c>
      <c r="E93" s="17">
        <v>-73.786967000000004</v>
      </c>
      <c r="F93" s="17">
        <v>-42.467272999999999</v>
      </c>
      <c r="G93" s="18">
        <v>8494.212890625</v>
      </c>
      <c r="H93" s="19">
        <v>1</v>
      </c>
      <c r="I93" s="19">
        <v>1</v>
      </c>
      <c r="J93" s="19">
        <v>0</v>
      </c>
      <c r="K93" s="19">
        <v>0.05</v>
      </c>
      <c r="L93" s="19">
        <v>1</v>
      </c>
      <c r="R93" s="34">
        <v>4</v>
      </c>
      <c r="S93" s="11">
        <v>1</v>
      </c>
      <c r="T93" s="11">
        <v>11</v>
      </c>
      <c r="U93" s="11">
        <v>-73.786967000000004</v>
      </c>
      <c r="V93" s="11">
        <v>-42.467272999999999</v>
      </c>
      <c r="W93" s="11">
        <v>8494.212890625</v>
      </c>
    </row>
  </sheetData>
  <mergeCells count="9">
    <mergeCell ref="A2:L2"/>
    <mergeCell ref="F6:G6"/>
    <mergeCell ref="H6:L6"/>
    <mergeCell ref="F7:G7"/>
    <mergeCell ref="H7:L7"/>
    <mergeCell ref="A6:B6"/>
    <mergeCell ref="A7:B7"/>
    <mergeCell ref="C6:E6"/>
    <mergeCell ref="C7:E7"/>
  </mergeCells>
  <conditionalFormatting sqref="R12:W12">
    <cfRule type="cellIs" dxfId="7" priority="7" operator="equal">
      <formula>B12</formula>
    </cfRule>
    <cfRule type="cellIs" dxfId="6" priority="8" operator="notEqual">
      <formula>B12</formula>
    </cfRule>
  </conditionalFormatting>
  <conditionalFormatting sqref="R13:R93">
    <cfRule type="cellIs" dxfId="5" priority="3" operator="equal">
      <formula>B13</formula>
    </cfRule>
    <cfRule type="cellIs" dxfId="4" priority="4" operator="notEqual">
      <formula>B13</formula>
    </cfRule>
  </conditionalFormatting>
  <conditionalFormatting sqref="S13:W93">
    <cfRule type="cellIs" dxfId="3" priority="1" operator="equal">
      <formula>C13</formula>
    </cfRule>
    <cfRule type="cellIs" dxfId="2" priority="2" operator="notEqual">
      <formula>C13</formula>
    </cfRule>
  </conditionalFormatting>
  <conditionalFormatting sqref="X12:Y12">
    <cfRule type="cellIs" dxfId="1" priority="11" operator="equal">
      <formula>K12</formula>
    </cfRule>
    <cfRule type="cellIs" dxfId="0" priority="12" operator="notEqual">
      <formula>K12</formula>
    </cfRule>
  </conditionalFormatting>
  <pageMargins left="0.7" right="0.7" top="0.75" bottom="0.75" header="0.3" footer="0.3"/>
  <pageSetup scale="91" fitToHeight="0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tabColor rgb="FF92D050"/>
    <pageSetUpPr fitToPage="1"/>
  </sheetPr>
  <dimension ref="A2:H61"/>
  <sheetViews>
    <sheetView zoomScale="70" zoomScaleNormal="70" workbookViewId="0">
      <selection activeCell="B12" sqref="B12:G60"/>
    </sheetView>
  </sheetViews>
  <sheetFormatPr baseColWidth="10" defaultRowHeight="15" x14ac:dyDescent="0.25"/>
  <cols>
    <col min="1" max="1" width="3.28515625" style="20" bestFit="1" customWidth="1"/>
    <col min="2" max="2" width="7.42578125" style="20" customWidth="1"/>
    <col min="3" max="3" width="7.85546875" style="20" customWidth="1"/>
    <col min="4" max="4" width="15.5703125" style="20" customWidth="1"/>
    <col min="5" max="5" width="21.42578125" style="20" bestFit="1" customWidth="1"/>
    <col min="6" max="7" width="16.28515625" style="20" customWidth="1"/>
    <col min="8" max="8" width="9.7109375" style="20" bestFit="1" customWidth="1"/>
    <col min="9" max="9" width="36.140625" bestFit="1" customWidth="1"/>
    <col min="10" max="10" width="6.140625" bestFit="1" customWidth="1"/>
  </cols>
  <sheetData>
    <row r="2" spans="1:8" ht="16.5" x14ac:dyDescent="0.25">
      <c r="A2" s="44" t="str">
        <f>"HORAS DE PASADA PROGRAMADA DE LA UNIDAD DE NEGOCIO ("&amp;A7&amp;" - "&amp;C7&amp;")"</f>
        <v>HORAS DE PASADA PROGRAMADA DE LA UNIDAD DE NEGOCIO (L2 - Normal)</v>
      </c>
      <c r="B2" s="44"/>
      <c r="C2" s="44"/>
      <c r="D2" s="44"/>
      <c r="E2" s="44"/>
      <c r="F2" s="44"/>
      <c r="G2" s="44"/>
      <c r="H2" s="44"/>
    </row>
    <row r="4" spans="1:8" s="3" customFormat="1" x14ac:dyDescent="0.25">
      <c r="A4" s="3" t="s">
        <v>18</v>
      </c>
    </row>
    <row r="6" spans="1:8" x14ac:dyDescent="0.25">
      <c r="A6" s="51" t="s">
        <v>19</v>
      </c>
      <c r="B6" s="52"/>
      <c r="C6" s="51" t="s">
        <v>20</v>
      </c>
      <c r="D6" s="56"/>
      <c r="E6" s="13" t="s">
        <v>13</v>
      </c>
      <c r="F6" s="13" t="s">
        <v>14</v>
      </c>
    </row>
    <row r="7" spans="1:8" x14ac:dyDescent="0.25">
      <c r="A7" s="53" t="str">
        <f>+TAPA!D11</f>
        <v>L2</v>
      </c>
      <c r="B7" s="54"/>
      <c r="C7" s="53" t="s">
        <v>91</v>
      </c>
      <c r="D7" s="57"/>
      <c r="E7" s="21">
        <f>+TAPA!C16</f>
        <v>43739</v>
      </c>
      <c r="F7" s="21">
        <f>+TAPA!D16</f>
        <v>43830</v>
      </c>
    </row>
    <row r="9" spans="1:8" s="3" customFormat="1" x14ac:dyDescent="0.25">
      <c r="A9" s="3" t="s">
        <v>35</v>
      </c>
    </row>
    <row r="10" spans="1:8" ht="27" customHeight="1" x14ac:dyDescent="0.25"/>
    <row r="11" spans="1:8" ht="53.25" customHeight="1" x14ac:dyDescent="0.25">
      <c r="A11" s="22" t="s">
        <v>19</v>
      </c>
      <c r="B11" s="22" t="s">
        <v>24</v>
      </c>
      <c r="C11" s="22" t="s">
        <v>25</v>
      </c>
      <c r="D11" s="22" t="s">
        <v>36</v>
      </c>
      <c r="E11" s="22" t="s">
        <v>37</v>
      </c>
      <c r="F11" s="22" t="s">
        <v>38</v>
      </c>
      <c r="G11" s="23" t="s">
        <v>39</v>
      </c>
      <c r="H11" s="23" t="s">
        <v>40</v>
      </c>
    </row>
    <row r="12" spans="1:8" x14ac:dyDescent="0.25">
      <c r="A12" s="25" t="s">
        <v>9</v>
      </c>
      <c r="B12" s="25">
        <v>2</v>
      </c>
      <c r="C12" s="25">
        <v>0</v>
      </c>
      <c r="D12" s="25">
        <v>1</v>
      </c>
      <c r="E12" s="25" t="s">
        <v>41</v>
      </c>
      <c r="F12" s="25" t="s">
        <v>93</v>
      </c>
      <c r="G12" s="25" t="s">
        <v>90</v>
      </c>
      <c r="H12" s="25" t="s">
        <v>47</v>
      </c>
    </row>
    <row r="13" spans="1:8" x14ac:dyDescent="0.25">
      <c r="A13" s="24" t="s">
        <v>9</v>
      </c>
      <c r="B13" s="24">
        <v>2</v>
      </c>
      <c r="C13" s="24">
        <v>0</v>
      </c>
      <c r="D13" s="24">
        <v>1</v>
      </c>
      <c r="E13" s="24" t="s">
        <v>94</v>
      </c>
      <c r="F13" s="24" t="s">
        <v>48</v>
      </c>
      <c r="G13" s="24" t="s">
        <v>95</v>
      </c>
      <c r="H13" s="24" t="s">
        <v>47</v>
      </c>
    </row>
    <row r="14" spans="1:8" x14ac:dyDescent="0.25">
      <c r="A14" s="25" t="s">
        <v>9</v>
      </c>
      <c r="B14" s="25">
        <v>3</v>
      </c>
      <c r="C14" s="25">
        <v>0</v>
      </c>
      <c r="D14" s="25">
        <v>1</v>
      </c>
      <c r="E14" s="25" t="s">
        <v>41</v>
      </c>
      <c r="F14" s="25" t="s">
        <v>96</v>
      </c>
      <c r="G14" s="25" t="s">
        <v>41</v>
      </c>
      <c r="H14" s="25" t="s">
        <v>45</v>
      </c>
    </row>
    <row r="15" spans="1:8" x14ac:dyDescent="0.25">
      <c r="A15" s="24" t="s">
        <v>9</v>
      </c>
      <c r="B15" s="24">
        <v>3</v>
      </c>
      <c r="C15" s="24">
        <v>0</v>
      </c>
      <c r="D15" s="24">
        <v>1</v>
      </c>
      <c r="E15" s="24" t="s">
        <v>41</v>
      </c>
      <c r="F15" s="24" t="s">
        <v>42</v>
      </c>
      <c r="G15" s="24" t="s">
        <v>41</v>
      </c>
      <c r="H15" s="24" t="s">
        <v>45</v>
      </c>
    </row>
    <row r="16" spans="1:8" x14ac:dyDescent="0.25">
      <c r="A16" s="25" t="s">
        <v>9</v>
      </c>
      <c r="B16" s="25">
        <v>3</v>
      </c>
      <c r="C16" s="25">
        <v>0</v>
      </c>
      <c r="D16" s="25">
        <v>1</v>
      </c>
      <c r="E16" s="25" t="s">
        <v>41</v>
      </c>
      <c r="F16" s="25" t="s">
        <v>86</v>
      </c>
      <c r="G16" s="25" t="s">
        <v>41</v>
      </c>
      <c r="H16" s="25" t="s">
        <v>45</v>
      </c>
    </row>
    <row r="17" spans="1:8" x14ac:dyDescent="0.25">
      <c r="A17" s="24" t="s">
        <v>9</v>
      </c>
      <c r="B17" s="24">
        <v>3</v>
      </c>
      <c r="C17" s="24">
        <v>0</v>
      </c>
      <c r="D17" s="24">
        <v>1</v>
      </c>
      <c r="E17" s="24" t="s">
        <v>41</v>
      </c>
      <c r="F17" s="24" t="s">
        <v>97</v>
      </c>
      <c r="G17" s="24" t="s">
        <v>41</v>
      </c>
      <c r="H17" s="24" t="s">
        <v>45</v>
      </c>
    </row>
    <row r="18" spans="1:8" x14ac:dyDescent="0.25">
      <c r="A18" s="25" t="s">
        <v>9</v>
      </c>
      <c r="B18" s="25">
        <v>3</v>
      </c>
      <c r="C18" s="25">
        <v>0</v>
      </c>
      <c r="D18" s="25">
        <v>1</v>
      </c>
      <c r="E18" s="25" t="s">
        <v>41</v>
      </c>
      <c r="F18" s="25" t="s">
        <v>84</v>
      </c>
      <c r="G18" s="25" t="s">
        <v>41</v>
      </c>
      <c r="H18" s="25" t="s">
        <v>45</v>
      </c>
    </row>
    <row r="19" spans="1:8" x14ac:dyDescent="0.25">
      <c r="A19" s="24" t="s">
        <v>9</v>
      </c>
      <c r="B19" s="24">
        <v>3</v>
      </c>
      <c r="C19" s="24">
        <v>0</v>
      </c>
      <c r="D19" s="24">
        <v>1</v>
      </c>
      <c r="E19" s="24" t="s">
        <v>41</v>
      </c>
      <c r="F19" s="24" t="s">
        <v>46</v>
      </c>
      <c r="G19" s="24" t="s">
        <v>41</v>
      </c>
      <c r="H19" s="24" t="s">
        <v>45</v>
      </c>
    </row>
    <row r="20" spans="1:8" x14ac:dyDescent="0.25">
      <c r="A20" s="25" t="s">
        <v>9</v>
      </c>
      <c r="B20" s="25">
        <v>3</v>
      </c>
      <c r="C20" s="25">
        <v>0</v>
      </c>
      <c r="D20" s="25">
        <v>1</v>
      </c>
      <c r="E20" s="25" t="s">
        <v>41</v>
      </c>
      <c r="F20" s="25" t="s">
        <v>85</v>
      </c>
      <c r="G20" s="25" t="s">
        <v>41</v>
      </c>
      <c r="H20" s="25" t="s">
        <v>45</v>
      </c>
    </row>
    <row r="21" spans="1:8" x14ac:dyDescent="0.25">
      <c r="A21" s="24" t="s">
        <v>9</v>
      </c>
      <c r="B21" s="24">
        <v>3</v>
      </c>
      <c r="C21" s="24">
        <v>0</v>
      </c>
      <c r="D21" s="24">
        <v>1</v>
      </c>
      <c r="E21" s="24" t="s">
        <v>41</v>
      </c>
      <c r="F21" s="24" t="s">
        <v>49</v>
      </c>
      <c r="G21" s="24" t="s">
        <v>41</v>
      </c>
      <c r="H21" s="24" t="s">
        <v>47</v>
      </c>
    </row>
    <row r="22" spans="1:8" x14ac:dyDescent="0.25">
      <c r="A22" s="25" t="s">
        <v>9</v>
      </c>
      <c r="B22" s="25">
        <v>3</v>
      </c>
      <c r="C22" s="25">
        <v>0</v>
      </c>
      <c r="D22" s="25">
        <v>1</v>
      </c>
      <c r="E22" s="25" t="s">
        <v>41</v>
      </c>
      <c r="F22" s="25" t="s">
        <v>50</v>
      </c>
      <c r="G22" s="25" t="s">
        <v>41</v>
      </c>
      <c r="H22" s="25" t="s">
        <v>47</v>
      </c>
    </row>
    <row r="23" spans="1:8" x14ac:dyDescent="0.25">
      <c r="A23" s="24" t="s">
        <v>9</v>
      </c>
      <c r="B23" s="24">
        <v>3</v>
      </c>
      <c r="C23" s="24">
        <v>0</v>
      </c>
      <c r="D23" s="24">
        <v>1</v>
      </c>
      <c r="E23" s="24" t="s">
        <v>41</v>
      </c>
      <c r="F23" s="24" t="s">
        <v>51</v>
      </c>
      <c r="G23" s="24" t="s">
        <v>41</v>
      </c>
      <c r="H23" s="24" t="s">
        <v>47</v>
      </c>
    </row>
    <row r="24" spans="1:8" x14ac:dyDescent="0.25">
      <c r="A24" s="25" t="s">
        <v>9</v>
      </c>
      <c r="B24" s="25">
        <v>3</v>
      </c>
      <c r="C24" s="25">
        <v>0</v>
      </c>
      <c r="D24" s="25">
        <v>1</v>
      </c>
      <c r="E24" s="25" t="s">
        <v>41</v>
      </c>
      <c r="F24" s="25" t="s">
        <v>52</v>
      </c>
      <c r="G24" s="25" t="s">
        <v>41</v>
      </c>
      <c r="H24" s="25" t="s">
        <v>47</v>
      </c>
    </row>
    <row r="25" spans="1:8" x14ac:dyDescent="0.25">
      <c r="A25" s="24" t="s">
        <v>9</v>
      </c>
      <c r="B25" s="24">
        <v>3</v>
      </c>
      <c r="C25" s="24">
        <v>0</v>
      </c>
      <c r="D25" s="24">
        <v>1</v>
      </c>
      <c r="E25" s="24" t="s">
        <v>41</v>
      </c>
      <c r="F25" s="24" t="s">
        <v>53</v>
      </c>
      <c r="G25" s="24" t="s">
        <v>41</v>
      </c>
      <c r="H25" s="24" t="s">
        <v>47</v>
      </c>
    </row>
    <row r="26" spans="1:8" x14ac:dyDescent="0.25">
      <c r="A26" s="25" t="s">
        <v>9</v>
      </c>
      <c r="B26" s="25">
        <v>3</v>
      </c>
      <c r="C26" s="25">
        <v>0</v>
      </c>
      <c r="D26" s="25">
        <v>1</v>
      </c>
      <c r="E26" s="25" t="s">
        <v>41</v>
      </c>
      <c r="F26" s="25" t="s">
        <v>54</v>
      </c>
      <c r="G26" s="25" t="s">
        <v>41</v>
      </c>
      <c r="H26" s="25" t="s">
        <v>47</v>
      </c>
    </row>
    <row r="27" spans="1:8" x14ac:dyDescent="0.25">
      <c r="A27" s="24" t="s">
        <v>9</v>
      </c>
      <c r="B27" s="24">
        <v>3</v>
      </c>
      <c r="C27" s="24">
        <v>0</v>
      </c>
      <c r="D27" s="24">
        <v>1</v>
      </c>
      <c r="E27" s="24" t="s">
        <v>41</v>
      </c>
      <c r="F27" s="24" t="s">
        <v>55</v>
      </c>
      <c r="G27" s="24" t="s">
        <v>41</v>
      </c>
      <c r="H27" s="24" t="s">
        <v>47</v>
      </c>
    </row>
    <row r="28" spans="1:8" x14ac:dyDescent="0.25">
      <c r="A28" s="25" t="s">
        <v>9</v>
      </c>
      <c r="B28" s="25">
        <v>3</v>
      </c>
      <c r="C28" s="25">
        <v>0</v>
      </c>
      <c r="D28" s="25">
        <v>1</v>
      </c>
      <c r="E28" s="25" t="s">
        <v>41</v>
      </c>
      <c r="F28" s="25" t="s">
        <v>56</v>
      </c>
      <c r="G28" s="25" t="s">
        <v>41</v>
      </c>
      <c r="H28" s="25" t="s">
        <v>47</v>
      </c>
    </row>
    <row r="29" spans="1:8" x14ac:dyDescent="0.25">
      <c r="A29" s="24" t="s">
        <v>9</v>
      </c>
      <c r="B29" s="24">
        <v>3</v>
      </c>
      <c r="C29" s="24">
        <v>0</v>
      </c>
      <c r="D29" s="24">
        <v>1</v>
      </c>
      <c r="E29" s="24" t="s">
        <v>41</v>
      </c>
      <c r="F29" s="24" t="s">
        <v>57</v>
      </c>
      <c r="G29" s="24" t="s">
        <v>41</v>
      </c>
      <c r="H29" s="24" t="s">
        <v>47</v>
      </c>
    </row>
    <row r="30" spans="1:8" x14ac:dyDescent="0.25">
      <c r="A30" s="25" t="s">
        <v>9</v>
      </c>
      <c r="B30" s="25">
        <v>3</v>
      </c>
      <c r="C30" s="25">
        <v>0</v>
      </c>
      <c r="D30" s="25">
        <v>1</v>
      </c>
      <c r="E30" s="25" t="s">
        <v>41</v>
      </c>
      <c r="F30" s="25" t="s">
        <v>58</v>
      </c>
      <c r="G30" s="25" t="s">
        <v>41</v>
      </c>
      <c r="H30" s="25" t="s">
        <v>47</v>
      </c>
    </row>
    <row r="31" spans="1:8" x14ac:dyDescent="0.25">
      <c r="A31" s="24" t="s">
        <v>9</v>
      </c>
      <c r="B31" s="24">
        <v>3</v>
      </c>
      <c r="C31" s="24">
        <v>0</v>
      </c>
      <c r="D31" s="24">
        <v>1</v>
      </c>
      <c r="E31" s="24" t="s">
        <v>41</v>
      </c>
      <c r="F31" s="24" t="s">
        <v>59</v>
      </c>
      <c r="G31" s="24" t="s">
        <v>41</v>
      </c>
      <c r="H31" s="24" t="s">
        <v>47</v>
      </c>
    </row>
    <row r="32" spans="1:8" x14ac:dyDescent="0.25">
      <c r="A32" s="25" t="s">
        <v>9</v>
      </c>
      <c r="B32" s="25">
        <v>3</v>
      </c>
      <c r="C32" s="25">
        <v>0</v>
      </c>
      <c r="D32" s="25">
        <v>1</v>
      </c>
      <c r="E32" s="25" t="s">
        <v>41</v>
      </c>
      <c r="F32" s="25" t="s">
        <v>60</v>
      </c>
      <c r="G32" s="25" t="s">
        <v>41</v>
      </c>
      <c r="H32" s="25" t="s">
        <v>47</v>
      </c>
    </row>
    <row r="33" spans="1:8" x14ac:dyDescent="0.25">
      <c r="A33" s="24" t="s">
        <v>9</v>
      </c>
      <c r="B33" s="24">
        <v>3</v>
      </c>
      <c r="C33" s="24">
        <v>0</v>
      </c>
      <c r="D33" s="24">
        <v>1</v>
      </c>
      <c r="E33" s="24" t="s">
        <v>41</v>
      </c>
      <c r="F33" s="24" t="s">
        <v>61</v>
      </c>
      <c r="G33" s="24" t="s">
        <v>41</v>
      </c>
      <c r="H33" s="24" t="s">
        <v>47</v>
      </c>
    </row>
    <row r="34" spans="1:8" x14ac:dyDescent="0.25">
      <c r="A34" s="25" t="s">
        <v>9</v>
      </c>
      <c r="B34" s="25">
        <v>3</v>
      </c>
      <c r="C34" s="25">
        <v>0</v>
      </c>
      <c r="D34" s="25">
        <v>1</v>
      </c>
      <c r="E34" s="25" t="s">
        <v>41</v>
      </c>
      <c r="F34" s="25" t="s">
        <v>62</v>
      </c>
      <c r="G34" s="25" t="s">
        <v>41</v>
      </c>
      <c r="H34" s="25" t="s">
        <v>47</v>
      </c>
    </row>
    <row r="35" spans="1:8" x14ac:dyDescent="0.25">
      <c r="A35" s="24" t="s">
        <v>9</v>
      </c>
      <c r="B35" s="24">
        <v>3</v>
      </c>
      <c r="C35" s="24">
        <v>0</v>
      </c>
      <c r="D35" s="24">
        <v>1</v>
      </c>
      <c r="E35" s="24" t="s">
        <v>41</v>
      </c>
      <c r="F35" s="24" t="s">
        <v>63</v>
      </c>
      <c r="G35" s="24" t="s">
        <v>41</v>
      </c>
      <c r="H35" s="24" t="s">
        <v>47</v>
      </c>
    </row>
    <row r="36" spans="1:8" x14ac:dyDescent="0.25">
      <c r="A36" s="25" t="s">
        <v>9</v>
      </c>
      <c r="B36" s="25">
        <v>3</v>
      </c>
      <c r="C36" s="25">
        <v>0</v>
      </c>
      <c r="D36" s="25">
        <v>1</v>
      </c>
      <c r="E36" s="25" t="s">
        <v>41</v>
      </c>
      <c r="F36" s="25" t="s">
        <v>64</v>
      </c>
      <c r="G36" s="25" t="s">
        <v>41</v>
      </c>
      <c r="H36" s="25" t="s">
        <v>47</v>
      </c>
    </row>
    <row r="37" spans="1:8" x14ac:dyDescent="0.25">
      <c r="A37" s="24" t="s">
        <v>9</v>
      </c>
      <c r="B37" s="24">
        <v>3</v>
      </c>
      <c r="C37" s="24">
        <v>0</v>
      </c>
      <c r="D37" s="24">
        <v>1</v>
      </c>
      <c r="E37" s="24" t="s">
        <v>41</v>
      </c>
      <c r="F37" s="24" t="s">
        <v>65</v>
      </c>
      <c r="G37" s="24" t="s">
        <v>41</v>
      </c>
      <c r="H37" s="24" t="s">
        <v>66</v>
      </c>
    </row>
    <row r="38" spans="1:8" x14ac:dyDescent="0.25">
      <c r="A38" s="25" t="s">
        <v>9</v>
      </c>
      <c r="B38" s="25">
        <v>3</v>
      </c>
      <c r="C38" s="25">
        <v>0</v>
      </c>
      <c r="D38" s="25">
        <v>1</v>
      </c>
      <c r="E38" s="25" t="s">
        <v>41</v>
      </c>
      <c r="F38" s="25" t="s">
        <v>67</v>
      </c>
      <c r="G38" s="25" t="s">
        <v>41</v>
      </c>
      <c r="H38" s="25" t="s">
        <v>66</v>
      </c>
    </row>
    <row r="39" spans="1:8" x14ac:dyDescent="0.25">
      <c r="A39" s="24" t="s">
        <v>9</v>
      </c>
      <c r="B39" s="24">
        <v>3</v>
      </c>
      <c r="C39" s="24">
        <v>0</v>
      </c>
      <c r="D39" s="24">
        <v>1</v>
      </c>
      <c r="E39" s="24" t="s">
        <v>41</v>
      </c>
      <c r="F39" s="24" t="s">
        <v>68</v>
      </c>
      <c r="G39" s="24" t="s">
        <v>41</v>
      </c>
      <c r="H39" s="24" t="s">
        <v>66</v>
      </c>
    </row>
    <row r="40" spans="1:8" x14ac:dyDescent="0.25">
      <c r="A40" s="25" t="s">
        <v>9</v>
      </c>
      <c r="B40" s="25">
        <v>3</v>
      </c>
      <c r="C40" s="25">
        <v>0</v>
      </c>
      <c r="D40" s="25">
        <v>1</v>
      </c>
      <c r="E40" s="25" t="s">
        <v>41</v>
      </c>
      <c r="F40" s="25" t="s">
        <v>69</v>
      </c>
      <c r="G40" s="25" t="s">
        <v>41</v>
      </c>
      <c r="H40" s="25" t="s">
        <v>66</v>
      </c>
    </row>
    <row r="41" spans="1:8" x14ac:dyDescent="0.25">
      <c r="A41" s="24" t="s">
        <v>9</v>
      </c>
      <c r="B41" s="24">
        <v>3</v>
      </c>
      <c r="C41" s="24">
        <v>0</v>
      </c>
      <c r="D41" s="24">
        <v>1</v>
      </c>
      <c r="E41" s="24" t="s">
        <v>41</v>
      </c>
      <c r="F41" s="24" t="s">
        <v>70</v>
      </c>
      <c r="G41" s="24" t="s">
        <v>41</v>
      </c>
      <c r="H41" s="24" t="s">
        <v>66</v>
      </c>
    </row>
    <row r="42" spans="1:8" x14ac:dyDescent="0.25">
      <c r="A42" s="25" t="s">
        <v>9</v>
      </c>
      <c r="B42" s="25">
        <v>3</v>
      </c>
      <c r="C42" s="25">
        <v>0</v>
      </c>
      <c r="D42" s="25">
        <v>1</v>
      </c>
      <c r="E42" s="25" t="s">
        <v>41</v>
      </c>
      <c r="F42" s="25" t="s">
        <v>71</v>
      </c>
      <c r="G42" s="25" t="s">
        <v>41</v>
      </c>
      <c r="H42" s="25" t="s">
        <v>66</v>
      </c>
    </row>
    <row r="43" spans="1:8" x14ac:dyDescent="0.25">
      <c r="A43" s="24" t="s">
        <v>9</v>
      </c>
      <c r="B43" s="24">
        <v>3</v>
      </c>
      <c r="C43" s="24">
        <v>0</v>
      </c>
      <c r="D43" s="24">
        <v>1</v>
      </c>
      <c r="E43" s="24" t="s">
        <v>41</v>
      </c>
      <c r="F43" s="24" t="s">
        <v>72</v>
      </c>
      <c r="G43" s="24" t="s">
        <v>41</v>
      </c>
      <c r="H43" s="24" t="s">
        <v>66</v>
      </c>
    </row>
    <row r="44" spans="1:8" x14ac:dyDescent="0.25">
      <c r="A44" s="25" t="s">
        <v>9</v>
      </c>
      <c r="B44" s="25">
        <v>3</v>
      </c>
      <c r="C44" s="25">
        <v>0</v>
      </c>
      <c r="D44" s="25">
        <v>1</v>
      </c>
      <c r="E44" s="25" t="s">
        <v>41</v>
      </c>
      <c r="F44" s="25" t="s">
        <v>73</v>
      </c>
      <c r="G44" s="25" t="s">
        <v>41</v>
      </c>
      <c r="H44" s="25" t="s">
        <v>66</v>
      </c>
    </row>
    <row r="45" spans="1:8" x14ac:dyDescent="0.25">
      <c r="A45" s="24" t="s">
        <v>9</v>
      </c>
      <c r="B45" s="24">
        <v>3</v>
      </c>
      <c r="C45" s="24">
        <v>0</v>
      </c>
      <c r="D45" s="24">
        <v>1</v>
      </c>
      <c r="E45" s="24" t="s">
        <v>41</v>
      </c>
      <c r="F45" s="24" t="s">
        <v>74</v>
      </c>
      <c r="G45" s="24" t="s">
        <v>41</v>
      </c>
      <c r="H45" s="24" t="s">
        <v>66</v>
      </c>
    </row>
    <row r="46" spans="1:8" x14ac:dyDescent="0.25">
      <c r="A46" s="25" t="s">
        <v>9</v>
      </c>
      <c r="B46" s="25">
        <v>3</v>
      </c>
      <c r="C46" s="25">
        <v>0</v>
      </c>
      <c r="D46" s="25">
        <v>1</v>
      </c>
      <c r="E46" s="25" t="s">
        <v>41</v>
      </c>
      <c r="F46" s="25" t="s">
        <v>75</v>
      </c>
      <c r="G46" s="25" t="s">
        <v>41</v>
      </c>
      <c r="H46" s="25" t="s">
        <v>66</v>
      </c>
    </row>
    <row r="47" spans="1:8" x14ac:dyDescent="0.25">
      <c r="A47" s="24" t="s">
        <v>9</v>
      </c>
      <c r="B47" s="24">
        <v>3</v>
      </c>
      <c r="C47" s="24">
        <v>0</v>
      </c>
      <c r="D47" s="24">
        <v>1</v>
      </c>
      <c r="E47" s="24" t="s">
        <v>41</v>
      </c>
      <c r="F47" s="24" t="s">
        <v>76</v>
      </c>
      <c r="G47" s="24" t="s">
        <v>41</v>
      </c>
      <c r="H47" s="24" t="s">
        <v>66</v>
      </c>
    </row>
    <row r="48" spans="1:8" x14ac:dyDescent="0.25">
      <c r="A48" s="25" t="s">
        <v>9</v>
      </c>
      <c r="B48" s="25">
        <v>4</v>
      </c>
      <c r="C48" s="25">
        <v>0</v>
      </c>
      <c r="D48" s="25">
        <v>1</v>
      </c>
      <c r="E48" s="25" t="s">
        <v>41</v>
      </c>
      <c r="F48" s="25" t="s">
        <v>83</v>
      </c>
      <c r="G48" s="25" t="s">
        <v>41</v>
      </c>
      <c r="H48" s="25" t="s">
        <v>45</v>
      </c>
    </row>
    <row r="49" spans="1:8" x14ac:dyDescent="0.25">
      <c r="A49" s="24" t="s">
        <v>9</v>
      </c>
      <c r="B49" s="24">
        <v>4</v>
      </c>
      <c r="C49" s="24">
        <v>0</v>
      </c>
      <c r="D49" s="24">
        <v>1</v>
      </c>
      <c r="E49" s="24" t="s">
        <v>41</v>
      </c>
      <c r="F49" s="24" t="s">
        <v>87</v>
      </c>
      <c r="G49" s="24" t="s">
        <v>41</v>
      </c>
      <c r="H49" s="24" t="s">
        <v>45</v>
      </c>
    </row>
    <row r="50" spans="1:8" x14ac:dyDescent="0.25">
      <c r="A50" s="25" t="s">
        <v>9</v>
      </c>
      <c r="B50" s="25">
        <v>4</v>
      </c>
      <c r="C50" s="25">
        <v>0</v>
      </c>
      <c r="D50" s="25">
        <v>1</v>
      </c>
      <c r="E50" s="25" t="s">
        <v>41</v>
      </c>
      <c r="F50" s="25" t="s">
        <v>43</v>
      </c>
      <c r="G50" s="25" t="s">
        <v>41</v>
      </c>
      <c r="H50" s="25" t="s">
        <v>45</v>
      </c>
    </row>
    <row r="51" spans="1:8" x14ac:dyDescent="0.25">
      <c r="A51" s="24" t="s">
        <v>9</v>
      </c>
      <c r="B51" s="24">
        <v>4</v>
      </c>
      <c r="C51" s="24">
        <v>0</v>
      </c>
      <c r="D51" s="24">
        <v>1</v>
      </c>
      <c r="E51" s="24" t="s">
        <v>41</v>
      </c>
      <c r="F51" s="24" t="s">
        <v>88</v>
      </c>
      <c r="G51" s="24" t="s">
        <v>41</v>
      </c>
      <c r="H51" s="24" t="s">
        <v>45</v>
      </c>
    </row>
    <row r="52" spans="1:8" x14ac:dyDescent="0.25">
      <c r="A52" s="25" t="s">
        <v>9</v>
      </c>
      <c r="B52" s="25">
        <v>4</v>
      </c>
      <c r="C52" s="25">
        <v>0</v>
      </c>
      <c r="D52" s="25">
        <v>1</v>
      </c>
      <c r="E52" s="25" t="s">
        <v>41</v>
      </c>
      <c r="F52" s="25" t="s">
        <v>44</v>
      </c>
      <c r="G52" s="25" t="s">
        <v>41</v>
      </c>
      <c r="H52" s="25" t="s">
        <v>45</v>
      </c>
    </row>
    <row r="53" spans="1:8" x14ac:dyDescent="0.25">
      <c r="A53" s="24" t="s">
        <v>9</v>
      </c>
      <c r="B53" s="24">
        <v>4</v>
      </c>
      <c r="C53" s="24">
        <v>0</v>
      </c>
      <c r="D53" s="24">
        <v>1</v>
      </c>
      <c r="E53" s="24" t="s">
        <v>41</v>
      </c>
      <c r="F53" s="24" t="s">
        <v>89</v>
      </c>
      <c r="G53" s="24" t="s">
        <v>41</v>
      </c>
      <c r="H53" s="24" t="s">
        <v>45</v>
      </c>
    </row>
    <row r="54" spans="1:8" x14ac:dyDescent="0.25">
      <c r="A54" s="25" t="s">
        <v>9</v>
      </c>
      <c r="B54" s="25">
        <v>4</v>
      </c>
      <c r="C54" s="25">
        <v>0</v>
      </c>
      <c r="D54" s="25">
        <v>1</v>
      </c>
      <c r="E54" s="25" t="s">
        <v>41</v>
      </c>
      <c r="F54" s="25" t="s">
        <v>98</v>
      </c>
      <c r="G54" s="25" t="s">
        <v>41</v>
      </c>
      <c r="H54" s="25" t="s">
        <v>45</v>
      </c>
    </row>
    <row r="55" spans="1:8" x14ac:dyDescent="0.25">
      <c r="A55" s="24" t="s">
        <v>9</v>
      </c>
      <c r="B55" s="24">
        <v>4</v>
      </c>
      <c r="C55" s="24">
        <v>0</v>
      </c>
      <c r="D55" s="24">
        <v>1</v>
      </c>
      <c r="E55" s="24" t="s">
        <v>41</v>
      </c>
      <c r="F55" s="24" t="s">
        <v>99</v>
      </c>
      <c r="G55" s="24" t="s">
        <v>41</v>
      </c>
      <c r="H55" s="24" t="s">
        <v>45</v>
      </c>
    </row>
    <row r="56" spans="1:8" x14ac:dyDescent="0.25">
      <c r="A56" s="25" t="s">
        <v>9</v>
      </c>
      <c r="B56" s="25">
        <v>4</v>
      </c>
      <c r="C56" s="25">
        <v>0</v>
      </c>
      <c r="D56" s="25">
        <v>1</v>
      </c>
      <c r="E56" s="25" t="s">
        <v>41</v>
      </c>
      <c r="F56" s="25" t="s">
        <v>77</v>
      </c>
      <c r="G56" s="25" t="s">
        <v>41</v>
      </c>
      <c r="H56" s="25" t="s">
        <v>47</v>
      </c>
    </row>
    <row r="57" spans="1:8" x14ac:dyDescent="0.25">
      <c r="A57" s="24" t="s">
        <v>9</v>
      </c>
      <c r="B57" s="24">
        <v>4</v>
      </c>
      <c r="C57" s="24">
        <v>0</v>
      </c>
      <c r="D57" s="24">
        <v>1</v>
      </c>
      <c r="E57" s="24" t="s">
        <v>41</v>
      </c>
      <c r="F57" s="24" t="s">
        <v>78</v>
      </c>
      <c r="G57" s="24" t="s">
        <v>41</v>
      </c>
      <c r="H57" s="24" t="s">
        <v>47</v>
      </c>
    </row>
    <row r="58" spans="1:8" x14ac:dyDescent="0.25">
      <c r="A58" s="25" t="s">
        <v>9</v>
      </c>
      <c r="B58" s="25">
        <v>4</v>
      </c>
      <c r="C58" s="25">
        <v>0</v>
      </c>
      <c r="D58" s="25">
        <v>1</v>
      </c>
      <c r="E58" s="25" t="s">
        <v>41</v>
      </c>
      <c r="F58" s="25" t="s">
        <v>79</v>
      </c>
      <c r="G58" s="25" t="s">
        <v>41</v>
      </c>
      <c r="H58" s="25" t="s">
        <v>66</v>
      </c>
    </row>
    <row r="59" spans="1:8" x14ac:dyDescent="0.25">
      <c r="A59" s="24" t="s">
        <v>9</v>
      </c>
      <c r="B59" s="24">
        <v>4</v>
      </c>
      <c r="C59" s="24">
        <v>0</v>
      </c>
      <c r="D59" s="24">
        <v>1</v>
      </c>
      <c r="E59" s="24" t="s">
        <v>41</v>
      </c>
      <c r="F59" s="24" t="s">
        <v>80</v>
      </c>
      <c r="G59" s="24" t="s">
        <v>41</v>
      </c>
      <c r="H59" s="24" t="s">
        <v>66</v>
      </c>
    </row>
    <row r="60" spans="1:8" x14ac:dyDescent="0.25">
      <c r="A60" s="25" t="s">
        <v>9</v>
      </c>
      <c r="B60" s="25">
        <v>4</v>
      </c>
      <c r="C60" s="25">
        <v>0</v>
      </c>
      <c r="D60" s="25">
        <v>1</v>
      </c>
      <c r="E60" s="25" t="s">
        <v>41</v>
      </c>
      <c r="F60" s="25" t="s">
        <v>81</v>
      </c>
      <c r="G60" s="25" t="s">
        <v>41</v>
      </c>
      <c r="H60" s="25" t="s">
        <v>66</v>
      </c>
    </row>
    <row r="61" spans="1:8" x14ac:dyDescent="0.25">
      <c r="A61" s="24" t="s">
        <v>9</v>
      </c>
      <c r="B61" s="24">
        <v>4</v>
      </c>
      <c r="C61" s="24">
        <v>0</v>
      </c>
      <c r="D61" s="24">
        <v>1</v>
      </c>
      <c r="E61" s="24" t="s">
        <v>41</v>
      </c>
      <c r="F61" s="24" t="s">
        <v>82</v>
      </c>
      <c r="G61" s="24" t="s">
        <v>41</v>
      </c>
      <c r="H61" s="24" t="s">
        <v>66</v>
      </c>
    </row>
  </sheetData>
  <autoFilter ref="A11:H58">
    <sortState ref="A12:H61">
      <sortCondition ref="B11:B61"/>
    </sortState>
  </autoFilter>
  <sortState ref="A12:H61">
    <sortCondition ref="B12:B61"/>
    <sortCondition ref="H12:H61"/>
  </sortState>
  <mergeCells count="5">
    <mergeCell ref="A7:B7"/>
    <mergeCell ref="C6:D6"/>
    <mergeCell ref="C7:D7"/>
    <mergeCell ref="A6:B6"/>
    <mergeCell ref="A2:H2"/>
  </mergeCells>
  <pageMargins left="0.7" right="0.7" top="0.75" bottom="0.75" header="0.3" footer="0.3"/>
  <pageSetup scale="7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TAPA</vt:lpstr>
      <vt:lpstr>PC</vt:lpstr>
      <vt:lpstr>LPP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Gustavo Andrés Barahona Faúndez</cp:lastModifiedBy>
  <cp:lastPrinted>2019-09-02T17:21:14Z</cp:lastPrinted>
  <dcterms:created xsi:type="dcterms:W3CDTF">2016-02-04T18:46:24Z</dcterms:created>
  <dcterms:modified xsi:type="dcterms:W3CDTF">2019-09-30T20:23:09Z</dcterms:modified>
</cp:coreProperties>
</file>